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<x:sst xmlns:x="http://schemas.openxmlformats.org/spreadsheetml/2006/main" count="4395" uniqueCount="686">
  <x:si>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</x:si>
  <x:si>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</x:si>
  <x:si>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</x:si>
  <x:si>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</x:si>
  <x:si>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</x:si>
  <x:si>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</x:si>
  <x:si>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</x:si>
  <x:si>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</x:si>
  <x:si>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</x:si>
  <x:si>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</x:si>
  <x:si>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</x:si>
  <x:si>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</x:si>
  <x:si>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</x:si>
  <x:si>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</x:si>
  <x:si>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</x:si>
  <x:si>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</x:si>
  <x:si>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</x:si>
  <x:si>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</x:si>
  <x:si>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</x:si>
  <x:si>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</x:si>
  <x:si>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</x:si>
  <x:si>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</x:si>
  <x:si>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</x:si>
  <x:si>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</x:si>
  <x:si>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</x:si>
  <x:si>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</x:si>
  <x:si>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</x:si>
  <x:si>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</x:si>
  <x:si>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</x:si>
  <x:si>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</x:si>
  <x:si>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</x:si>
  <x:si>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</x:si>
  <x:si>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</x:si>
  <x:si>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</x:si>
  <x:si>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</x:si>
  <x:si>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</x:si>
  <x:si>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</x:si>
  <x:si>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</x:si>
  <x:si>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</x:si>
  <x:si>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</x:si>
  <x:si>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</x:si>
  <x:si>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</x:si>
  <x:si>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</x:si>
  <x:si>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</x:si>
  <x:si>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</x:si>
  <x:si>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</x:si>
  <x:si>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</x:si>
  <x:si>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</x:si>
  <x:si>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</x:si>
  <x:si>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</x:si>
  <x:si>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</x:si>
  <x:si>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</x:si>
  <x:si>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</x:si>
  <x:si>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</x:si>
  <x:si>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</x:si>
  <x:si>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</x:si>
  <x:si>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</x:si>
  <x:si>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</x:si>
  <x:si>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</x:si>
  <x:si>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</x:si>
  <x:si>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</x:si>
  <x:si>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</x:si>
  <x:si>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</x:si>
  <x:si>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</x:si>
  <x:si>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</x:si>
  <x:si>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</x:si>
  <x:si>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</x:si>
  <x:si>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</x:si>
  <x:si>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</x:si>
  <x:si>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</x:si>
  <x:si>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</x:si>
  <x:si>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</x:si>
  <x:si>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</x:si>
  <x:si>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</x:si>
  <x:si>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</x:si>
  <x:si>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</x:si>
  <x:si>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</x:si>
  <x:si>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</x:si>
  <x:si>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</x:si>
  <x:si>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</x:si>
  <x:si>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</x:si>
  <x:si>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</x:si>
  <x:si>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</x:si>
  <x:si>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</x:si>
  <x:si>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</x:si>
  <x:si>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</x:si>
  <x:si>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</x:si>
  <x:si>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</x:si>
  <x:si>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</x:si>
  <x:si>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</x:si>
  <x:si>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</x:si>
  <x:si>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</x:si>
  <x:si>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</x:si>
  <x:si>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</x:si>
  <x:si>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</x:si>
  <x:si>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</x:si>
  <x:si>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</x:si>
  <x:si>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</x:si>
  <x:si>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</x:si>
  <x:si>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</x:si>
  <x:si>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</x:si>
  <x:si>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</x:si>
  <x:si>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</x:si>
  <x:si>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</x:si>
  <x:si>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</x:si>
  <x:si>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</x:si>
  <x:si>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</x:si>
  <x:si>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</x:si>
  <x:si>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</x:si>
  <x:si>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</x:si>
  <x:si>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</x:si>
  <x:si>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</x:si>
  <x:si>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</x:si>
  <x:si>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</x:si>
  <x:si>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</x:si>
  <x:si>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</x:si>
  <x:si>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</x:si>
  <x:si>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</x:si>
  <x:si>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</x:si>
  <x:si>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</x:si>
  <x:si>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</x:si>
  <x:si>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</x:si>
  <x:si>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</x:si>
  <x:si>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</x:si>
  <x:si>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</x:si>
  <x:si>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</x:si>
  <x:si>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</x:si>
  <x:si>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</x:si>
  <x:si>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</x:si>
  <x:si>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</x:si>
  <x:si>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</x:si>
  <x:si>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</x:si>
  <x:si>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</x:si>
  <x:si>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</x:si>
  <x:si>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</x:si>
  <x:si>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</x:si>
  <x:si>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</x:si>
  <x:si>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</x:si>
  <x:si>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</x:si>
  <x:si>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</x:si>
  <x:si>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</x:si>
  <x:si>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</x:si>
  <x:si>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</x:si>
  <x:si>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</x:si>
  <x:si>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</x:si>
  <x:si>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</x:si>
  <x:si>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</x:si>
  <x:si>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</x:si>
  <x:si>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</x:si>
  <x:si>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</x:si>
  <x:si>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</x:si>
  <x:si>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</x:si>
  <x:si>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</x:si>
  <x:si>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</x:si>
  <x:si>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</x:si>
  <x:si>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</x:si>
  <x:si>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</x:si>
  <x:si>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</x:si>
  <x:si>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</x:si>
  <x:si>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</x:si>
  <x:si>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</x:si>
  <x:si>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</x:si>
  <x:si>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</x:si>
  <x:si>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</x:si>
  <x:si>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</x:si>
  <x:si>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</x:si>
  <x:si>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</x:si>
  <x:si>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</x:si>
  <x:si>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</x:si>
  <x:si>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</x:si>
  <x:si>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</x:si>
  <x:si>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</x:si>
  <x:si>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</x:si>
  <x:si>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</x:si>
  <x:si>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</x:si>
  <x:si>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</x:si>
  <x:si>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</x:si>
  <x:si>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</x:si>
  <x:si>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</x:si>
  <x:si>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</x:si>
  <x:si>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</x:si>
  <x:si>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</x:si>
  <x:si>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</x:si>
  <x:si>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</x:si>
  <x:si>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</x:si>
  <x:si>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</x:si>
  <x:si>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</x:si>
  <x:si>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</x:si>
  <x:si>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</x:si>
  <x:si>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</x:si>
  <x:si>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</x:si>
  <x:si>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</x:si>
  <x:si>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</x:si>
  <x:si>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</x:si>
  <x:si>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</x:si>
  <x:si>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</x:si>
  <x:si>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</x:si>
  <x:si>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</x:si>
  <x:si>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</x:si>
  <x:si>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</x:si>
  <x:si>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</x:si>
  <x:si>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</x:si>
  <x:si>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</x:si>
  <x:si>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</x:si>
  <x:si>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</x:si>
  <x:si>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</x:si>
  <x:si>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</x:si>
  <x:si>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</x:si>
  <x:si>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</x:si>
  <x:si>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</x:si>
  <x:si>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</x:si>
  <x:si>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</x:si>
  <x:si>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</x:si>
  <x:si>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</x:si>
  <x:si>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</x:si>
  <x:si>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</x:si>
  <x:si>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</x:si>
  <x:si>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</x:si>
  <x:si>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</x:si>
  <x:si>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</x:si>
  <x:si>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</x:si>
  <x:si>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</x:si>
  <x:si>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</x:si>
  <x:si>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</x:si>
  <x:si>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</x:si>
  <x:si>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</x:si>
  <x:si>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</x:si>
  <x:si>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</x:si>
  <x:si>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</x:si>
  <x:si>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</x:si>
  <x:si>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</x:si>
  <x:si>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</x:si>
  <x:si>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</x:si>
  <x:si>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</x:si>
  <x:si>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</x:si>
  <x:si>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</x:si>
  <x:si>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</x:si>
  <x:si>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</x:si>
  <x:si>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</x:si>
  <x:si>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</x:si>
  <x:si>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</x:si>
  <x:si>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</x:si>
  <x:si>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</x:si>
  <x:si>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</x:si>
  <x:si>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</x:si>
  <x:si>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</x:si>
  <x:si>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</x:si>
  <x:si>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</x:si>
  <x:si>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</x:si>
  <x:si>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</x:si>
  <x:si>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</x:si>
  <x:si>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</x:si>
  <x:si>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</x:si>
  <x:si>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</x:si>
  <x:si>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</x:si>
  <x:si>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</x:si>
  <x:si>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</x:si>
  <x:si>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</x:si>
  <x:si>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</x:si>
  <x:si>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</x:si>
  <x:si>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</x:si>
  <x:si>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</x:si>
  <x:si>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</x:si>
  <x:si>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</x:si>
  <x:si>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</x:si>
  <x:si>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</x:si>
  <x:si>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</x:si>
  <x:si>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</x:si>
  <x:si>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</x:si>
  <x:si>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</x:si>
  <x:si>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</x:si>
  <x:si>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</x:si>
  <x:si>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</x:si>
  <x:si>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</x:si>
  <x:si>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</x:si>
  <x:si>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</x:si>
  <x:si>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</x:si>
  <x:si>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</x:si>
  <x:si>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</x:si>
  <x:si>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</x:si>
  <x:si>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</x:si>
  <x:si>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</x:si>
  <x:si>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</x:si>
  <x:si>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</x:si>
  <x:si>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</x:si>
  <x:si>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</x:si>
  <x:si>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</x:si>
  <x:si>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</x:si>
  <x:si>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</x:si>
  <x:si>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</x:si>
  <x:si>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</x:si>
  <x:si>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</x:si>
  <x:si>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</x:si>
  <x:si>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</x:si>
  <x:si>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</x:si>
  <x:si>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</x:si>
  <x:si>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</x:si>
  <x:si>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</x:si>
  <x:si>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</x:si>
  <x:si>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</x:si>
  <x:si>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</x:si>
  <x:si>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</x:si>
  <x:si>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</x:si>
  <x:si>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</x:si>
  <x:si>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</x:si>
  <x:si>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</x:si>
  <x:si>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</x:si>
  <x:si>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</x:si>
  <x:si>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</x:si>
  <x:si>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</x:si>
  <x:si>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</x:si>
  <x:si>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</x:si>
  <x:si>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</x:si>
  <x:si>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</x:si>
  <x:si>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</x:si>
  <x:si>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</x:si>
  <x:si>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</x:si>
  <x:si>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</x:si>
  <x:si>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</x:si>
  <x:si>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</x:si>
  <x:si>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</x:si>
  <x:si>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</x:si>
  <x:si>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</x:si>
  <x:si>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</x:si>
  <x:si>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</x:si>
  <x:si>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</x:si>
  <x:si>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</x:si>
  <x:si>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</x:si>
  <x:si>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</x:si>
  <x:si>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</x:si>
  <x:si>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</x:si>
  <x:si>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</x:si>
  <x:si>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</x:si>
  <x:si>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</x:si>
  <x:si>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</x:si>
  <x:si>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</x:si>
  <x:si>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</x:si>
  <x:si>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</x:si>
  <x:si>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</x:si>
  <x:si>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</x:si>
  <x:si>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</x:si>
  <x:si>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</x:si>
  <x:si>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</x:si>
  <x:si>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</x:si>
  <x:si>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</x:si>
  <x:si>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</x:si>
  <x:si>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</x:si>
  <x:si>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</x:si>
  <x:si>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</x:si>
  <x:si>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</x:si>
  <x:si>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</x:si>
  <x:si>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</x:si>
  <x:si>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</x:si>
  <x:si>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</x:si>
  <x:si>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</x:si>
  <x:si>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</x:si>
  <x:si>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</x:si>
  <x:si>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</x:si>
  <x:si>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</x:si>
  <x:si>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</x:si>
  <x:si>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</x:si>
  <x:si>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</x:si>
  <x:si>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</x:si>
  <x:si>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</x:si>
  <x:si>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</x:si>
  <x:si>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</x:si>
  <x:si>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</x:si>
  <x:si>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</x:si>
  <x:si>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</x:si>
  <x:si>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</x:si>
  <x:si>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</x:si>
  <x:si>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</x:si>
  <x:si>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</x:si>
  <x:si>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</x:si>
  <x:si>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</x:si>
  <x:si>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</x:si>
  <x:si>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</x:si>
  <x:si>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</x:si>
  <x:si>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</x:si>
  <x:si>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</x:si>
  <x:si>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</x:si>
  <x:si>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</x:si>
  <x:si>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</x:si>
  <x:si>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</x:si>
  <x:si>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</x:si>
  <x:si>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</x:si>
  <x:si>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</x:si>
  <x:si>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</x:si>
  <x:si>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</x:si>
  <x:si>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</x:si>
  <x:si>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</x:si>
  <x:si>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</x:si>
  <x:si>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</x:si>
  <x:si>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</x:si>
  <x:si>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</x:si>
  <x:si>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</x:si>
  <x:si>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</x:si>
  <x:si>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</x:si>
  <x:si>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</x:si>
  <x:si>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</x:si>
  <x:si>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</x:si>
  <x:si>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</x:si>
  <x:si>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</x:si>
  <x:si>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</x:si>
  <x:si>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</x:si>
  <x:si>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</x:si>
  <x:si>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</x:si>
  <x:si>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</x:si>
  <x:si>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</x:si>
  <x:si>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</x:si>
  <x:si>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</x:si>
  <x:si>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</x:si>
  <x:si>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</x:si>
  <x:si>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</x:si>
  <x:si>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</x:si>
  <x:si>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</x:si>
  <x:si>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</x:si>
  <x:si>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</x:si>
  <x:si>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</x:si>
  <x:si>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</x:si>
  <x:si>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</x:si>
  <x:si>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</x:si>
  <x:si>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</x:si>
  <x:si>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</x:si>
  <x:si>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</x:si>
  <x:si>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</x:si>
  <x:si>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</x:si>
  <x:si>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</x:si>
  <x:si>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</x:si>
  <x:si>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</x:si>
  <x:si>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</x:si>
  <x:si>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</x:si>
  <x:si>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</x:si>
  <x:si>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</x:si>
  <x:si>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</x:si>
  <x:si>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</x:si>
  <x:si>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</x:si>
  <x:si>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</x:si>
  <x:si>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</x:si>
  <x:si>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</x:si>
  <x:si>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</x:si>
  <x:si>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</x:si>
  <x:si>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</x:si>
  <x:si>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</x:si>
  <x:si>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</x:si>
  <x:si>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</x:si>
  <x:si>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</x:si>
  <x:si>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</x:si>
  <x:si>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</x:si>
  <x:si>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</x:si>
  <x:si>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</x:si>
  <x:si>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</x:si>
  <x:si>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</x:si>
  <x:si>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</x:si>
  <x:si>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</x:si>
  <x:si>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</x:si>
  <x:si>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</x:si>
  <x:si>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</x:si>
  <x:si>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</x:si>
  <x:si>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</x:si>
  <x:si>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</x:si>
  <x:si>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</x:si>
  <x:si>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</x:si>
  <x:si>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</x:si>
  <x:si>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</x:si>
  <x:si>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</x:si>
  <x:si>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</x:si>
  <x:si>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</x:si>
  <x:si>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</x:si>
  <x:si>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</x:si>
  <x:si>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</x:si>
  <x:si>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</x:si>
  <x:si>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</x:si>
  <x:si>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</x:si>
  <x:si>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</x:si>
  <x:si>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</x:si>
  <x:si>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</x:si>
  <x:si>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</x:si>
  <x:si>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</x:si>
  <x:si>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</x:si>
  <x:si>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</x:si>
  <x:si>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</x:si>
  <x:si>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</x:si>
  <x:si>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</x:si>
  <x:si>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</x:si>
  <x:si>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</x:si>
  <x:si>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</x:si>
  <x:si>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</x:si>
  <x:si>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</x:si>
  <x:si>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</x:si>
  <x:si>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</x:si>
  <x:si>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</x:si>
  <x:si>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</x:si>
  <x:si>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</x:si>
  <x:si>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</x:si>
  <x:si>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</x:si>
  <x:si>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</x:si>
  <x:si>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</x:si>
  <x:si>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</x:si>
  <x:si>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</x:si>
  <x:si>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</x:si>
  <x:si>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</x:si>
  <x:si>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</x:si>
  <x:si>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</x:si>
  <x:si>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</x:si>
  <x:si>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</x:si>
  <x:si>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</x:si>
  <x:si>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</x:si>
  <x:si>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</x:si>
  <x:si>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</x:si>
  <x:si>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</x:si>
  <x:si>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</x:si>
  <x:si>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</x:si>
  <x:si>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</x:si>
  <x:si>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</x:si>
  <x:si>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</x:si>
  <x:si>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</x:si>
  <x:si>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</x:si>
  <x:si>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</x:si>
  <x:si>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</x:si>
  <x:si>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</x:si>
  <x:si>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</x:si>
  <x:si>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</x:si>
  <x:si>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</x:si>
  <x:si>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</x:si>
  <x:si>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</x:si>
  <x:si>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</x:si>
  <x:si>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</x:si>
  <x:si>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</x:si>
  <x:si>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</x:si>
  <x:si>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</x:si>
  <x:si>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</x:si>
  <x:si>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</x:si>
  <x:si>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</x:si>
  <x:si>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</x:si>
  <x:si>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</x:si>
  <x:si>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</x:si>
  <x:si>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</x:si>
  <x:si>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</x:si>
  <x:si>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</x:si>
  <x:si>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</x:si>
  <x:si>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</x:si>
  <x:si>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</x:si>
  <x:si>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</x:si>
  <x:si>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</x:si>
  <x:si>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</x:si>
  <x:si>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</x:si>
  <x:si>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</x:si>
  <x:si>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</x:si>
  <x:si>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</x:si>
  <x:si>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</x:si>
  <x:si>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</x:si>
  <x:si>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</x:si>
  <x:si>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</x:si>
  <x:si>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</x:si>
  <x:si>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</x:si>
  <x:si>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</x:si>
  <x:si>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</x:si>
  <x:si>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</x:si>
  <x:si>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</x:si>
  <x:si>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</x:si>
  <x:si>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</x:si>
  <x:si>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</x:si>
  <x:si>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</x:si>
  <x:si>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</x:si>
  <x:si>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</x:si>
  <x:si>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</x:si>
  <x:si>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</x:si>
  <x:si>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</x:si>
  <x:si>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</x:si>
  <x:si>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</x:si>
  <x:si>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</x:si>
  <x:si>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</x:si>
  <x:si>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</x:si>
  <x:si>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</x:si>
  <x:si>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</x:si>
  <x:si>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</x:si>
  <x:si>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</x:si>
  <x:si>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</x:si>
  <x:si>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</x:si>
  <x:si>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</x:si>
  <x:si>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</x:si>
  <x:si>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</x:si>
  <x:si>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</x:si>
  <x:si>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</x:si>
  <x:si>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</x:si>
  <x:si>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</x:si>
  <x:si>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</x:si>
  <x:si>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</x:si>
  <x:si>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</x:si>
  <x:si>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</x:si>
  <x:si>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</x:si>
  <x:si>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</x:si>
  <x:si>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</x:si>
  <x:si>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</x:si>
  <x:si>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</x:si>
  <x:si>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</x:si>
  <x:si>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</x:si>
  <x:si>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</x:si>
  <x:si>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</x:si>
  <x:si>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</x:si>
  <x:si>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</x:si>
  <x:si>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</x:si>
  <x:si>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</x:si>
  <x:si>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</x:si>
  <x:si>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</x:si>
  <x:si>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</x:si>
  <x:si>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</x:si>
  <x:si>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</x:si>
  <x:si>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</x:si>
  <x:si>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</x:si>
  <x:si>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</x:si>
  <x:si>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</x:si>
  <x:si>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</x:si>
  <x:si>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</x:si>
  <x:si>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</x:si>
  <x:si>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</x:si>
  <x:si>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</x:si>
  <x:si>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</x:si>
  <x:si>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</x:si>
  <x:si>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</x:si>
  <x:si>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</x:si>
  <x:si>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</x:si>
  <x:si>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</x:si>
  <x:si>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</x:si>
  <x:si>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</x:si>
  <x:si>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</x:si>
  <x:si>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</x:si>
  <x:si>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</x:si>
  <x:si>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</x:si>
  <x:si>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</x:si>
  <x:si>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</x:si>
  <x:si>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</x:si>
  <x:si>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</x:si>
  <x:si>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</x:si>
  <x:si>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</x:si>
  <x:si>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</x:si>
  <x:si>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</x:si>
  <x:si>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</x:si>
  <x:si>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</x:si>
  <x:si>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</x:si>
  <x:si>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</x:si>
  <x:si>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</x:si>
  <x:si>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</x:si>
  <x:si>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</x:si>
  <x:si>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</x:si>
  <x:si>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</x:si>
  <x:si>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</x:si>
  <x:si>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</x:si>
  <x:si>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</x:si>
  <x:si>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</x:si>
  <x:si>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</x:si>
  <x:si>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</x:si>
  <x:si>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</x:si>
  <x:si>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</x:si>
  <x:si>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</x:si>
  <x:si>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</x:si>
  <x:si>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</x:si>
  <x:si>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</x:si>
  <x:si>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</x:si>
  <x:si>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</x:si>
  <x:si>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</x:si>
  <x:si>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</x:si>
  <x:si>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</x:si>
  <x:si>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</x:si>
  <x:si>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</x:si>
  <x:si>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</x:si>
  <x:si>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</x:si>
  <x:si>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</x:si>
  <x:si>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</x:si>
  <x:si>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</x:si>
  <x:si>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</x:si>
  <x:si>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</x:si>
  <x:si>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</x:si>
  <x:si>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</x:si>
  <x:si>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</x:si>
  <x:si>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</x:si>
  <x:si>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</x:si>
  <x:si>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</x:si>
  <x:si>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</x:si>
  <x:si>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</x:si>
  <x:si>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</x:si>
  <x:si>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</x:si>
  <x:si>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</x:si>
  <x:si>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</x:si>
  <x:si>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</x:si>
  <x:si>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</x:si>
  <x:si>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Cardiff Metropolitan University</x:t>
  </x:si>
  <x:si>
    <x:t>UKPRN: 10007854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</x:si>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</x:sst>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7060</x:v>
      </x:c>
      <x:c r="E13" s="412">
        <x:f>IF(($D$13+$D$14)=0,0,D13/($D$13+$D$14))</x:f>
        <x:v>0</x:v>
      </x:c>
      <x:c r="F13" s="403">
        <x:v>105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185</x:v>
      </x:c>
      <x:c r="E14" s="414">
        <x:f>IF(($D$13+$D$14)=0,0,D14/($D$13+$D$14))</x:f>
        <x:v>0</x:v>
      </x:c>
      <x:c r="F14" s="413">
        <x:v>395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690</x:v>
      </x:c>
      <x:c r="AQ14" s="407">
        <x:f t="shared" ref="AQ14:AQ30" si="2">IF(SUM($AP$13:$AP$30)=0,0,AP14/SUM($AP$13:$AP$30))</x:f>
        <x:v>0</x:v>
      </x:c>
      <x:c r="AR14" s="406">
        <x:v>75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5635</x:v>
      </x:c>
      <x:c r="E15" s="415">
        <x:f>IF(($D$15+$D$16+$D$17)=0,0,D15/($D$15+$D$16+$D$17))</x:f>
        <x:v>0</x:v>
      </x:c>
      <x:c r="F15" s="403">
        <x:v>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2090</x:v>
      </x:c>
      <x:c r="AQ15" s="407">
        <x:f t="shared" si="2"/>
        <x:v>0</x:v>
      </x:c>
      <x:c r="AR15" s="406">
        <x:v>30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1280</x:v>
      </x:c>
      <x:c r="E16" s="416">
        <x:f>IF(($D$15+$D$16+$D$17)=0,0,D16/($D$15+$D$16+$D$17))</x:f>
        <x:v>0</x:v>
      </x:c>
      <x:c r="F16" s="406">
        <x:v>190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110</x:v>
      </x:c>
      <x:c r="AQ16" s="407">
        <x:f t="shared" si="2"/>
        <x:v>0</x:v>
      </x:c>
      <x:c r="AR16" s="406">
        <x:v>10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330</x:v>
      </x:c>
      <x:c r="E17" s="418">
        <x:f>IF(($D$15+$D$16+$D$17)=0,0,D17/($D$15+$D$16+$D$17))</x:f>
        <x:v>0</x:v>
      </x:c>
      <x:c r="F17" s="413">
        <x:v>290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5835</x:v>
      </x:c>
      <x:c r="E18" s="415">
        <x:f>IF(($D$18+$D$19+$D$20+$D$21+$D$22)=0,0,D18/($D$18+$D$19+$D$20+$D$21+$D$22))</x:f>
        <x:v>0</x:v>
      </x:c>
      <x:c r="F18" s="403">
        <x:v>445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225</x:v>
      </x:c>
      <x:c r="E19" s="416">
        <x:f>IF(($D$18+$D$19+$D$20+$D$21+$D$22)=0,0,D19/($D$18+$D$19+$D$20+$D$21+$D$22))</x:f>
        <x:v>0</x:v>
      </x:c>
      <x:c r="F19" s="406">
        <x:v>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235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355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75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255</x:v>
      </x:c>
      <x:c r="E21" s="416">
        <x:f>IF(($D$18+$D$19+$D$20+$D$21+$D$22)=0,0,D21/($D$18+$D$19+$D$20+$D$21+$D$22))</x:f>
        <x:v>0</x:v>
      </x:c>
      <x:c r="F21" s="406">
        <x:v>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185</x:v>
      </x:c>
      <x:c r="AQ21" s="407">
        <x:f t="shared" si="2"/>
        <x:v>0</x:v>
      </x:c>
      <x:c r="AR21" s="406">
        <x:v>50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575</x:v>
      </x:c>
      <x:c r="E22" s="418">
        <x:f>IF(($D$18+$D$19+$D$20+$D$21+$D$22)=0,0,D22/($D$18+$D$19+$D$20+$D$21+$D$22))</x:f>
        <x:v>0</x:v>
      </x:c>
      <x:c r="F22" s="413">
        <x:v>20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515</x:v>
      </x:c>
      <x:c r="AQ22" s="407">
        <x:f t="shared" si="2"/>
        <x:v>0</x:v>
      </x:c>
      <x:c r="AR22" s="406">
        <x:v>75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3155</x:v>
      </x:c>
      <x:c r="E23" s="415">
        <x:f>IF(($D$23+$D$24+$D$25)=0,0,D23/($D$23+$D$24+$D$25))</x:f>
        <x:v>0</x:v>
      </x:c>
      <x:c r="F23" s="403">
        <x:v>175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4090</x:v>
      </x:c>
      <x:c r="E24" s="416">
        <x:f>IF(($D$23+$D$24+$D$25)=0,0,D24/($D$23+$D$24+$D$25))</x:f>
        <x:v>0</x:v>
      </x:c>
      <x:c r="F24" s="406">
        <x:v>325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1620</x:v>
      </x:c>
      <x:c r="AQ24" s="407">
        <x:f t="shared" si="2"/>
        <x:v>0</x:v>
      </x:c>
      <x:c r="AR24" s="406">
        <x:v>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740</x:v>
      </x:c>
      <x:c r="E26" s="415">
        <x:f>IF(($D$26+$D$27)=0,0,D26/($D$26+$D$27))</x:f>
        <x:v>0</x:v>
      </x:c>
      <x:c r="F26" s="403">
        <x:v>35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265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6505</x:v>
      </x:c>
      <x:c r="E27" s="418">
        <x:f>IF(($D$26+$D$27)=0,0,D27/($D$26+$D$27))</x:f>
        <x:v>0</x:v>
      </x:c>
      <x:c r="F27" s="413">
        <x:v>470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30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925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775</x:v>
      </x:c>
      <x:c r="AQ28" s="407">
        <x:f t="shared" si="2"/>
        <x:v>0</x:v>
      </x:c>
      <x:c r="AR28" s="406">
        <x:v>110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2280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660</x:v>
      </x:c>
      <x:c r="AQ29" s="407">
        <x:f t="shared" si="2"/>
        <x:v>0</x:v>
      </x:c>
      <x:c r="AR29" s="406">
        <x:v>140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2370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1675</x:v>
      </x:c>
      <x:c r="E31" s="421">
        <x:f>IF(($D$28+$D$29+$D$30+$D$31)=0,0,D31/($D$28+$D$29+$D$30+$D$31))</x:f>
        <x:v>0</x:v>
      </x:c>
      <x:c r="F31" s="420">
        <x:v>490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6575</x:v>
      </x:c>
      <x:c r="E32" s="424">
        <x:f>IF(($D$32+$D$33+$D$34)=0,0,D32/($D$32+$D$33+$D$34))</x:f>
        <x:v>0</x:v>
      </x:c>
      <x:c r="F32" s="423">
        <x:v>500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170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500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1730</x:v>
      </x:c>
      <x:c r="E35" s="424">
        <x:f>IF(($D$35+$D$36)=0,0,D35/($D$35+$D$36))</x:f>
        <x:v>0</x:v>
      </x:c>
      <x:c r="F35" s="423">
        <x:v>285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4845</x:v>
      </x:c>
      <x:c r="E36" s="421">
        <x:f>IF(($D$35+$D$36)=0,0,D36/($D$35+$D$36))</x:f>
        <x:v>0</x:v>
      </x:c>
      <x:c r="F36" s="420">
        <x:v>215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730</x:v>
      </x:c>
      <x:c r="E52" s="415">
        <x:f>IF(($D$52+$D$53+$D$54+$D$55+$D$56)=0,0,D52/($D$52+$D$53+$D$54+$D$55+$D$56))</x:f>
        <x:v>0</x:v>
      </x:c>
      <x:c r="F52" s="403">
        <x:v>80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685</x:v>
      </x:c>
      <x:c r="E53" s="416">
        <x:f>IF(($D$52+$D$53+$D$54+$D$55+$D$56)=0,0,D53/($D$52+$D$53+$D$54+$D$55+$D$56))</x:f>
        <x:v>0</x:v>
      </x:c>
      <x:c r="F53" s="406">
        <x:v>75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800</x:v>
      </x:c>
      <x:c r="E54" s="416">
        <x:f>IF(($D$52+$D$53+$D$54+$D$55+$D$56)=0,0,D54/($D$52+$D$53+$D$54+$D$55+$D$56))</x:f>
        <x:v>0</x:v>
      </x:c>
      <x:c r="F54" s="406">
        <x:v>75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745</x:v>
      </x:c>
      <x:c r="E55" s="416">
        <x:f>IF(($D$52+$D$53+$D$54+$D$55+$D$56)=0,0,D55/($D$52+$D$53+$D$54+$D$55+$D$56))</x:f>
        <x:v>0</x:v>
      </x:c>
      <x:c r="F55" s="406">
        <x:v>75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925</x:v>
      </x:c>
      <x:c r="E56" s="418">
        <x:f>IF(($D$52+$D$53+$D$54+$D$55+$D$56)=0,0,D56/($D$52+$D$53+$D$54+$D$55+$D$56))</x:f>
        <x:v>0</x:v>
      </x:c>
      <x:c r="F56" s="413">
        <x:v>125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890</x:v>
      </x:c>
      <x:c r="E57" s="415">
        <x:f>IF(($D$57+$D$58)=0,0,D57/($D$57+$D$58))</x:f>
        <x:v>0</x:v>
      </x:c>
      <x:c r="F57" s="403">
        <x:v>105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2995</x:v>
      </x:c>
      <x:c r="E58" s="421">
        <x:f>IF(($D$57+$D$58)=0,0,D58/($D$57+$D$58))</x:f>
        <x:v>0</x:v>
      </x:c>
      <x:c r="F58" s="420">
        <x:v>335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140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7105</x:v>
      </x:c>
      <x:c r="E60" s="436">
        <x:f>IF(($D$59+$D$60)=0,0,D60/($D$59+$D$60))</x:f>
        <x:v>0</x:v>
      </x:c>
      <x:c r="F60" s="435">
        <x:v>505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/>
      <x:c r="I13" s="462" t="s">
        <x:v>686</x:v>
      </x:c>
      <x:c r="J13" s="463" t="s">
        <x:v>119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122</x:v>
      </x:c>
      <x:c r="I14" s="26"/>
      <x:c r="J14" s="464" t="s">
        <x:v>119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122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 t="s">
        <x:v>119</x:v>
      </x:c>
      <x:c r="J18" s="469" t="s">
        <x:v>122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/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611</x:v>
      </x:c>
      <x:c r="I21" s="72"/>
      <x:c r="J21" s="472" t="s">
        <x:v>123</x:v>
      </x:c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/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 t="s">
        <x:v>122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/>
      <x:c r="I13" s="26" t="s">
        <x:v>686</x:v>
      </x:c>
      <x:c r="J13" s="26" t="s">
        <x:v>119</x:v>
      </x:c>
      <x:c r="K13" s="14" t="s">
        <x:v>686</x:v>
      </x:c>
      <x:c r="L13" s="15" t="s">
        <x:v>611</x:v>
      </x:c>
      <x:c r="M13" s="14" t="s">
        <x:v>119</x:v>
      </x:c>
      <x:c r="N13" s="16"/>
      <x:c r="O13" s="14"/>
      <x:c r="P13" s="16"/>
      <x:c r="Q13" s="14" t="s">
        <x:v>119</x:v>
      </x:c>
      <x:c r="R13" s="16"/>
      <x:c r="S13" s="17" t="s">
        <x:v>686</x:v>
      </x:c>
      <x:c r="T13" s="16" t="s">
        <x:v>686</x:v>
      </x:c>
      <x:c r="U13" s="26" t="s">
        <x:v>686</x:v>
      </x:c>
      <x:c r="V13" s="26" t="s">
        <x:v>686</x:v>
      </x:c>
      <x:c r="W13" s="248"/>
      <x:c r="X13" s="249"/>
      <x:c r="Y13" s="25" t="s">
        <x:v>119</x:v>
      </x:c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122</x:v>
      </x:c>
      <x:c r="I14" s="26"/>
      <x:c r="J14" s="26" t="s">
        <x:v>119</x:v>
      </x:c>
      <x:c r="K14" s="14"/>
      <x:c r="L14" s="16" t="s">
        <x:v>611</x:v>
      </x:c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/>
      <x:c r="X14" s="249"/>
      <x:c r="Y14" s="25"/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611</x:v>
      </x:c>
      <x:c r="M15" s="105"/>
      <x:c r="N15" s="108"/>
      <x:c r="O15" s="105"/>
      <x:c r="P15" s="108"/>
      <x:c r="Q15" s="105"/>
      <x:c r="R15" s="108"/>
      <x:c r="S15" s="109"/>
      <x:c r="T15" s="108"/>
      <x:c r="U15" s="105" t="s">
        <x:v>686</x:v>
      </x:c>
      <x:c r="V15" s="106"/>
      <x:c r="W15" s="250"/>
      <x:c r="X15" s="251"/>
      <x:c r="Y15" s="110"/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113"/>
      <x:c r="K16" s="112"/>
      <x:c r="L16" s="114" t="s">
        <x:v>119</x:v>
      </x:c>
      <x:c r="M16" s="112"/>
      <x:c r="N16" s="115" t="s">
        <x:v>686</x:v>
      </x:c>
      <x:c r="O16" s="112" t="s">
        <x:v>686</x:v>
      </x:c>
      <x:c r="P16" s="115"/>
      <x:c r="Q16" s="112"/>
      <x:c r="R16" s="115"/>
      <x:c r="S16" s="116"/>
      <x:c r="T16" s="115"/>
      <x:c r="U16" s="113"/>
      <x:c r="V16" s="113"/>
      <x:c r="W16" s="252"/>
      <x:c r="X16" s="253"/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122</x:v>
      </x:c>
      <x:c r="I17" s="26"/>
      <x:c r="J17" s="16"/>
      <x:c r="K17" s="26"/>
      <x:c r="L17" s="16" t="s">
        <x:v>122</x:v>
      </x:c>
      <x:c r="M17" s="26"/>
      <x:c r="N17" s="16"/>
      <x:c r="O17" s="26"/>
      <x:c r="P17" s="16"/>
      <x:c r="Q17" s="26"/>
      <x:c r="R17" s="26"/>
      <x:c r="S17" s="17" t="s">
        <x:v>122</x:v>
      </x:c>
      <x:c r="T17" s="16"/>
      <x:c r="U17" s="26"/>
      <x:c r="V17" s="26"/>
      <x:c r="W17" s="248"/>
      <x:c r="X17" s="254"/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 t="s">
        <x:v>119</x:v>
      </x:c>
      <x:c r="J18" s="69" t="s">
        <x:v>122</x:v>
      </x:c>
      <x:c r="K18" s="26"/>
      <x:c r="L18" s="69" t="s">
        <x:v>122</x:v>
      </x:c>
      <x:c r="M18" s="26"/>
      <x:c r="N18" s="69" t="s">
        <x:v>122</x:v>
      </x:c>
      <x:c r="O18" s="26" t="s">
        <x:v>122</x:v>
      </x:c>
      <x:c r="P18" s="69"/>
      <x:c r="Q18" s="26"/>
      <x:c r="R18" s="26" t="s">
        <x:v>122</x:v>
      </x:c>
      <x:c r="S18" s="17"/>
      <x:c r="T18" s="16"/>
      <x:c r="U18" s="26" t="s">
        <x:v>122</x:v>
      </x:c>
      <x:c r="V18" s="26" t="s">
        <x:v>119</x:v>
      </x:c>
      <x:c r="W18" s="248"/>
      <x:c r="X18" s="254"/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/>
      <x:c r="J20" s="72" t="s">
        <x:v>123</x:v>
      </x:c>
      <x:c r="K20" s="70"/>
      <x:c r="L20" s="19" t="s">
        <x:v>611</x:v>
      </x:c>
      <x:c r="M20" s="18"/>
      <x:c r="N20" s="19"/>
      <x:c r="O20" s="18"/>
      <x:c r="P20" s="19"/>
      <x:c r="Q20" s="18"/>
      <x:c r="R20" s="19" t="s">
        <x:v>123</x:v>
      </x:c>
      <x:c r="S20" s="18" t="s">
        <x:v>611</x:v>
      </x:c>
      <x:c r="T20" s="19"/>
      <x:c r="U20" s="25"/>
      <x:c r="V20" s="25"/>
      <x:c r="W20" s="248" t="s">
        <x:v>117</x:v>
      </x:c>
      <x:c r="X20" s="254"/>
      <x:c r="Y20" s="18"/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611</x:v>
      </x:c>
      <x:c r="I21" s="72"/>
      <x:c r="J21" s="72" t="s">
        <x:v>123</x:v>
      </x:c>
      <x:c r="K21" s="18"/>
      <x:c r="L21" s="19" t="s">
        <x:v>611</x:v>
      </x:c>
      <x:c r="M21" s="18"/>
      <x:c r="N21" s="19"/>
      <x:c r="O21" s="18"/>
      <x:c r="P21" s="19"/>
      <x:c r="Q21" s="18"/>
      <x:c r="R21" s="19" t="s">
        <x:v>123</x:v>
      </x:c>
      <x:c r="S21" s="18" t="s">
        <x:v>611</x:v>
      </x:c>
      <x:c r="T21" s="19"/>
      <x:c r="U21" s="25"/>
      <x:c r="V21" s="25" t="s">
        <x:v>686</x:v>
      </x:c>
      <x:c r="W21" s="248" t="s">
        <x:v>117</x:v>
      </x:c>
      <x:c r="X21" s="254"/>
      <x:c r="Y21" s="18"/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/>
      <x:c r="J22" s="118" t="s">
        <x:v>123</x:v>
      </x:c>
      <x:c r="K22" s="119"/>
      <x:c r="L22" s="111" t="s">
        <x:v>611</x:v>
      </x:c>
      <x:c r="M22" s="119"/>
      <x:c r="N22" s="111"/>
      <x:c r="O22" s="119"/>
      <x:c r="P22" s="111"/>
      <x:c r="Q22" s="119"/>
      <x:c r="R22" s="111" t="s">
        <x:v>123</x:v>
      </x:c>
      <x:c r="S22" s="119" t="s">
        <x:v>611</x:v>
      </x:c>
      <x:c r="T22" s="111"/>
      <x:c r="U22" s="110"/>
      <x:c r="V22" s="110"/>
      <x:c r="W22" s="250" t="s">
        <x:v>117</x:v>
      </x:c>
      <x:c r="X22" s="255"/>
      <x:c r="Y22" s="119"/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/>
      <x:c r="P23" s="123"/>
      <x:c r="Q23" s="122"/>
      <x:c r="R23" s="123" t="s">
        <x:v>123</x:v>
      </x:c>
      <x:c r="S23" s="122" t="s">
        <x:v>123</x:v>
      </x:c>
      <x:c r="T23" s="123"/>
      <x:c r="U23" s="124"/>
      <x:c r="V23" s="124"/>
      <x:c r="W23" s="252" t="s">
        <x:v>117</x:v>
      </x:c>
      <x:c r="X23" s="256"/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/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 t="s">
        <x:v>122</x:v>
      </x:c>
      <x:c r="J25" s="75" t="s">
        <x:v>118</x:v>
      </x:c>
      <x:c r="K25" s="73" t="s">
        <x:v>118</x:v>
      </x:c>
      <x:c r="L25" s="24" t="s">
        <x:v>118</x:v>
      </x:c>
      <x:c r="M25" s="23" t="s">
        <x:v>122</x:v>
      </x:c>
      <x:c r="N25" s="24" t="s">
        <x:v>118</x:v>
      </x:c>
      <x:c r="O25" s="23" t="s">
        <x:v>122</x:v>
      </x:c>
      <x:c r="P25" s="24" t="s">
        <x:v>118</x:v>
      </x:c>
      <x:c r="Q25" s="23" t="s">
        <x:v>118</x:v>
      </x:c>
      <x:c r="R25" s="24"/>
      <x:c r="S25" s="23" t="s">
        <x:v>122</x:v>
      </x:c>
      <x:c r="T25" s="24" t="s">
        <x:v>118</x:v>
      </x:c>
      <x:c r="U25" s="27"/>
      <x:c r="V25" s="27" t="s">
        <x:v>118</x:v>
      </x:c>
      <x:c r="W25" s="257" t="s">
        <x:v>117</x:v>
      </x:c>
      <x:c r="X25" s="258" t="s">
        <x:v>118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/>
      <x:c r="E16" s="82" t="s">
        <x:v>122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83.995006242</x:v>
      </x:c>
      <x:c r="D12" s="681">
        <x:v>84.889058914</x:v>
      </x:c>
      <x:c r="E12" s="682">
        <x:v>84.392049883</x:v>
      </x:c>
      <x:c r="F12" s="682">
        <x:v>82.809187279</x:v>
      </x:c>
      <x:c r="G12" s="681">
        <x:v>83.914926133</x:v>
      </x:c>
      <x:c r="H12" s="683" t="s">
        <x:v>611</x:v>
      </x:c>
      <x:c r="I12" s="681">
        <x:v>83.371281117</x:v>
      </x:c>
      <x:c r="J12" s="684">
        <x:v>86.88466948</x:v>
      </x:c>
      <x:c r="K12" s="681">
        <x:v>85.181644359</x:v>
      </x:c>
      <x:c r="L12" s="684">
        <x:v>84.424242424</x:v>
      </x:c>
      <x:c r="M12" s="681">
        <x:v>84.166186636</x:v>
      </x:c>
      <x:c r="N12" s="684">
        <x:v>82.060518732</x:v>
      </x:c>
      <x:c r="O12" s="685">
        <x:v>81.951530612</x:v>
      </x:c>
      <x:c r="P12" s="684">
        <x:v>84.216717409</x:v>
      </x:c>
      <x:c r="Q12" s="682">
        <x:v>83.16655907</x:v>
      </x:c>
      <x:c r="R12" s="682">
        <x:v>84.517508143</x:v>
      </x:c>
      <x:c r="S12" s="686">
        <x:v>87.5</x:v>
      </x:c>
      <x:c r="T12" s="687">
        <x:v>83.897870157</x:v>
      </x:c>
      <x:c r="U12" s="688">
        <x:v>83.988690163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71.724109224</x:v>
      </x:c>
      <x:c r="D13" s="681">
        <x:v>74.822749299</x:v>
      </x:c>
      <x:c r="E13" s="682">
        <x:v>72.427903352</x:v>
      </x:c>
      <x:c r="F13" s="682">
        <x:v>68.22135785</x:v>
      </x:c>
      <x:c r="G13" s="681">
        <x:v>71.644161359</x:v>
      </x:c>
      <x:c r="H13" s="684" t="s">
        <x:v>611</x:v>
      </x:c>
      <x:c r="I13" s="682">
        <x:v>71.403988258</x:v>
      </x:c>
      <x:c r="J13" s="684">
        <x:v>73.206751055</x:v>
      </x:c>
      <x:c r="K13" s="681">
        <x:v>72.189292543</x:v>
      </x:c>
      <x:c r="L13" s="684">
        <x:v>72.703030303</x:v>
      </x:c>
      <x:c r="M13" s="682">
        <x:v>71.620090272</x:v>
      </x:c>
      <x:c r="N13" s="684">
        <x:v>72.060518732</x:v>
      </x:c>
      <x:c r="O13" s="685">
        <x:v>68.724489796</x:v>
      </x:c>
      <x:c r="P13" s="684">
        <x:v>72.049649317</x:v>
      </x:c>
      <x:c r="Q13" s="682">
        <x:v>71.689276486</x:v>
      </x:c>
      <x:c r="R13" s="682">
        <x:v>71.746064061</x:v>
      </x:c>
      <x:c r="S13" s="686">
        <x:v>75.37037037</x:v>
      </x:c>
      <x:c r="T13" s="687">
        <x:v>71.62303217</x:v>
      </x:c>
      <x:c r="U13" s="688">
        <x:v>71.633342103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80.840615897</x:v>
      </x:c>
      <x:c r="D14" s="692">
        <x:v>81.586330018</x:v>
      </x:c>
      <x:c r="E14" s="693">
        <x:v>80.358534684</x:v>
      </x:c>
      <x:c r="F14" s="693">
        <x:v>80.588928151</x:v>
      </x:c>
      <x:c r="G14" s="692">
        <x:v>80.82866361</x:v>
      </x:c>
      <x:c r="H14" s="694" t="s">
        <x:v>611</x:v>
      </x:c>
      <x:c r="I14" s="692">
        <x:v>80.50495851</x:v>
      </x:c>
      <x:c r="J14" s="695">
        <x:v>82.395686826</x:v>
      </x:c>
      <x:c r="K14" s="692">
        <x:v>81.771829191</x:v>
      </x:c>
      <x:c r="L14" s="695">
        <x:v>82.090909091</x:v>
      </x:c>
      <x:c r="M14" s="692">
        <x:v>80.688364055</x:v>
      </x:c>
      <x:c r="N14" s="695">
        <x:v>81.412103746</x:v>
      </x:c>
      <x:c r="O14" s="696">
        <x:v>78.656462585</x:v>
      </x:c>
      <x:c r="P14" s="695">
        <x:v>81.077590184</x:v>
      </x:c>
      <x:c r="Q14" s="692">
        <x:v>80.083925113</x:v>
      </x:c>
      <x:c r="R14" s="693">
        <x:v>81.317861021</x:v>
      </x:c>
      <x:c r="S14" s="697">
        <x:v>85.802469136</x:v>
      </x:c>
      <x:c r="T14" s="698">
        <x:v>80.703104953</x:v>
      </x:c>
      <x:c r="U14" s="699">
        <x:v>80.716289672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10.157593123</x:v>
      </x:c>
      <x:c r="D15" s="703">
        <x:v>8.8272383354</x:v>
      </x:c>
      <x:c r="E15" s="704">
        <x:v>11.176737846</x:v>
      </x:c>
      <x:c r="F15" s="704">
        <x:v>10.541666667</x:v>
      </x:c>
      <x:c r="G15" s="703">
        <x:v>9.3453655552</x:v>
      </x:c>
      <x:c r="H15" s="705">
        <x:v>22.171945701</x:v>
      </x:c>
      <x:c r="I15" s="703">
        <x:v>9.0747330961</x:v>
      </x:c>
      <x:c r="J15" s="706">
        <x:v>14.643119941</x:v>
      </x:c>
      <x:c r="K15" s="703">
        <x:v>13.667649951</x:v>
      </x:c>
      <x:c r="L15" s="706">
        <x:v>10.955786736</x:v>
      </x:c>
      <x:c r="M15" s="703">
        <x:v>9.8052054346</x:v>
      </x:c>
      <x:c r="N15" s="706">
        <x:v>11.636828645</x:v>
      </x:c>
      <x:c r="O15" s="707">
        <x:v>10.271903323</x:v>
      </x:c>
      <x:c r="P15" s="706">
        <x:v>10.145615701</x:v>
      </x:c>
      <x:c r="Q15" s="704">
        <x:v>11.166833835</x:v>
      </x:c>
      <x:c r="R15" s="704">
        <x:v>9.4008523439</x:v>
      </x:c>
      <x:c r="S15" s="708">
        <x:v>7.0512820513</x:v>
      </x:c>
      <x:c r="T15" s="709">
        <x:v>10.228604924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94.784787064</x:v>
      </x:c>
      <x:c r="D16" s="681">
        <x:v>94.966646452</x:v>
      </x:c>
      <x:c r="E16" s="682">
        <x:v>93.947545393</x:v>
      </x:c>
      <x:c r="F16" s="684">
        <x:v>95.537848606</x:v>
      </x:c>
      <x:c r="G16" s="682">
        <x:v>94.529871439</x:v>
      </x:c>
      <x:c r="H16" s="684">
        <x:v>97.169811321</x:v>
      </x:c>
      <x:c r="I16" s="682">
        <x:v>94.956140351</x:v>
      </x:c>
      <x:c r="J16" s="684">
        <x:v>93.935309973</x:v>
      </x:c>
      <x:c r="K16" s="682">
        <x:v>92.781690141</x:v>
      </x:c>
      <x:c r="L16" s="684">
        <x:v>94.847423712</x:v>
      </x:c>
      <x:c r="M16" s="682">
        <x:v>95.150290477</x:v>
      </x:c>
      <x:c r="N16" s="682">
        <x:v>91.228070175</x:v>
      </x:c>
      <x:c r="O16" s="685">
        <x:v>94.375</x:v>
      </x:c>
      <x:c r="P16" s="684">
        <x:v>94.835080542</x:v>
      </x:c>
      <x:c r="Q16" s="682">
        <x:v>94.104560623</x:v>
      </x:c>
      <x:c r="R16" s="682">
        <x:v>95.256459699</x:v>
      </x:c>
      <x:c r="S16" s="686" t="s">
        <x:v>679</x:v>
      </x:c>
      <x:c r="T16" s="712">
        <x:v>94.73195637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64.245046686</x:v>
      </x:c>
      <x:c r="D17" s="681">
        <x:v>62.886597938</x:v>
      </x:c>
      <x:c r="E17" s="682">
        <x:v>60.322797579</x:v>
      </x:c>
      <x:c r="F17" s="719">
        <x:v>70.677290837</x:v>
      </x:c>
      <x:c r="G17" s="682">
        <x:v>62.692210739</x:v>
      </x:c>
      <x:c r="H17" s="719">
        <x:v>78.773584906</x:v>
      </x:c>
      <x:c r="I17" s="682">
        <x:v>61.842105263</x:v>
      </x:c>
      <x:c r="J17" s="719">
        <x:v>76.010781671</x:v>
      </x:c>
      <x:c r="K17" s="682">
        <x:v>63.38028169</x:v>
      </x:c>
      <x:c r="L17" s="719">
        <x:v>63.581790895</x:v>
      </x:c>
      <x:c r="M17" s="682">
        <x:v>64.031321041</x:v>
      </x:c>
      <x:c r="N17" s="682">
        <x:v>65.413533835</x:v>
      </x:c>
      <x:c r="O17" s="685">
        <x:v>68.541666667</x:v>
      </x:c>
      <x:c r="P17" s="684">
        <x:v>63.717719253</x:v>
      </x:c>
      <x:c r="Q17" s="682">
        <x:v>68.409343715</x:v>
      </x:c>
      <x:c r="R17" s="682">
        <x:v>61.357500964</x:v>
      </x:c>
      <x:c r="S17" s="686">
        <x:v>74.390243902</x:v>
      </x:c>
      <x:c r="T17" s="712">
        <x:v>64.051984219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86.931818182</x:v>
      </x:c>
      <x:c r="D19" s="681" t="s">
        <x:v>611</x:v>
      </x:c>
      <x:c r="E19" s="726">
        <x:v>89.0625</x:v>
      </x:c>
      <x:c r="F19" s="682" t="s">
        <x:v>123</x:v>
      </x:c>
      <x:c r="G19" s="685">
        <x:v>87.962962963</x:v>
      </x:c>
      <x:c r="H19" s="683" t="s">
        <x:v>611</x:v>
      </x:c>
      <x:c r="I19" s="685" t="s">
        <x:v>679</x:v>
      </x:c>
      <x:c r="J19" s="683" t="s">
        <x:v>679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>
        <x:v>86.931818182</x:v>
      </x:c>
      <x:c r="U19" s="685">
        <x:v>86.627906977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74.090909091</x:v>
      </x:c>
      <x:c r="D20" s="681" t="s">
        <x:v>611</x:v>
      </x:c>
      <x:c r="E20" s="682">
        <x:v>71.25</x:v>
      </x:c>
      <x:c r="F20" s="682" t="s">
        <x:v>123</x:v>
      </x:c>
      <x:c r="G20" s="685">
        <x:v>77.037037037</x:v>
      </x:c>
      <x:c r="H20" s="683" t="s">
        <x:v>611</x:v>
      </x:c>
      <x:c r="I20" s="685">
        <x:v>69.62962963</x:v>
      </x:c>
      <x:c r="J20" s="683">
        <x:v>81.176470588</x:v>
      </x:c>
      <x:c r="K20" s="685">
        <x:v>78.666666667</x:v>
      </x:c>
      <x:c r="L20" s="683">
        <x:v>70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>
        <x:v>74.090909091</x:v>
      </x:c>
      <x:c r="U20" s="685">
        <x:v>73.488372093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81.060606061</x:v>
      </x:c>
      <x:c r="D21" s="692" t="s">
        <x:v>611</x:v>
      </x:c>
      <x:c r="E21" s="693">
        <x:v>82.291666667</x:v>
      </x:c>
      <x:c r="F21" s="693" t="s">
        <x:v>123</x:v>
      </x:c>
      <x:c r="G21" s="696">
        <x:v>81.481481481</x:v>
      </x:c>
      <x:c r="H21" s="694" t="s">
        <x:v>611</x:v>
      </x:c>
      <x:c r="I21" s="696">
        <x:v>83.950617284</x:v>
      </x:c>
      <x:c r="J21" s="694">
        <x:v>76.470588235</x:v>
      </x:c>
      <x:c r="K21" s="696">
        <x:v>80</x:v>
      </x:c>
      <x:c r="L21" s="694">
        <x:v>75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>
        <x:v>81.060606061</x:v>
      </x:c>
      <x:c r="U21" s="696">
        <x:v>80.620155039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28.947368421</x:v>
      </x:c>
      <x:c r="D22" s="703">
        <x:v>30</x:v>
      </x:c>
      <x:c r="E22" s="704">
        <x:v>30.434782609</x:v>
      </x:c>
      <x:c r="F22" s="704">
        <x:v>27.272727273</x:v>
      </x:c>
      <x:c r="G22" s="707">
        <x:v>28.947368421</x:v>
      </x:c>
      <x:c r="H22" s="729">
        <x:v>                   0</x:v>
      </x:c>
      <x:c r="I22" s="707">
        <x:v>28.205128205</x:v>
      </x:c>
      <x:c r="J22" s="706">
        <x:v>29.72972973</x:v>
      </x:c>
      <x:c r="K22" s="707">
        <x:v>38.461538462</x:v>
      </x:c>
      <x:c r="L22" s="705">
        <x:v>24.444444444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17.857142857</x:v>
      </x:c>
      <x:c r="R22" s="730">
        <x:v>35.416666667</x:v>
      </x:c>
      <x:c r="S22" s="708" t="s">
        <x:v>117</x:v>
      </x:c>
      <x:c r="T22" s="731">
        <x:v>28.947368421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97.569444444</x:v>
      </x:c>
      <x:c r="D23" s="682">
        <x:v>97.169811321</x:v>
      </x:c>
      <x:c r="E23" s="688">
        <x:v>96.907216495</x:v>
      </x:c>
      <x:c r="F23" s="682" t="s">
        <x:v>679</x:v>
      </x:c>
      <x:c r="G23" s="681" t="s">
        <x:v>679</x:v>
      </x:c>
      <x:c r="H23" s="683">
        <x:v>97.379912664</x:v>
      </x:c>
      <x:c r="I23" s="685">
        <x:v>97.56097561</x:v>
      </x:c>
      <x:c r="J23" s="683">
        <x:v>97.575757576</x:v>
      </x:c>
      <x:c r="K23" s="685">
        <x:v>95.3125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95.555555556</x:v>
      </x:c>
      <x:c r="R23" s="688">
        <x:v>98.484848485</x:v>
      </x:c>
      <x:c r="S23" s="686" t="s">
        <x:v>117</x:v>
      </x:c>
      <x:c r="T23" s="712">
        <x:v>97.569444444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90.625</x:v>
      </x:c>
      <x:c r="D24" s="738">
        <x:v>90.566037736</x:v>
      </x:c>
      <x:c r="E24" s="738">
        <x:v>90.721649485</x:v>
      </x:c>
      <x:c r="F24" s="739">
        <x:v>90.588235294</x:v>
      </x:c>
      <x:c r="G24" s="740">
        <x:v>94.915254237</x:v>
      </x:c>
      <x:c r="H24" s="741">
        <x:v>89.519650655</x:v>
      </x:c>
      <x:c r="I24" s="740">
        <x:v>89.430894309</x:v>
      </x:c>
      <x:c r="J24" s="741">
        <x:v>91.515151515</x:v>
      </x:c>
      <x:c r="K24" s="740">
        <x:v>90.625</x:v>
      </x:c>
      <x:c r="L24" s="741">
        <x:v>90.502793296</x:v>
      </x:c>
      <x:c r="M24" s="740">
        <x:v>91.338582677</x:v>
      </x:c>
      <x:c r="N24" s="741">
        <x:v>84.615384615</x:v>
      </x:c>
      <x:c r="O24" s="740" t="s">
        <x:v>679</x:v>
      </x:c>
      <x:c r="P24" s="741" t="s">
        <x:v>679</x:v>
      </x:c>
      <x:c r="Q24" s="742">
        <x:v>87.777777778</x:v>
      </x:c>
      <x:c r="R24" s="742">
        <x:v>91.919191919</x:v>
      </x:c>
      <x:c r="S24" s="743" t="s">
        <x:v>117</x:v>
      </x:c>
      <x:c r="T24" s="744">
        <x:v>90.625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86.84069629</x:v>
      </x:c>
      <x:c r="D12" s="681">
        <x:v>86.662822704</x:v>
      </x:c>
      <x:c r="E12" s="682">
        <x:v>87.037256313</x:v>
      </x:c>
      <x:c r="F12" s="682">
        <x:v>86.87097097</x:v>
      </x:c>
      <x:c r="G12" s="681">
        <x:v>86.891807183</x:v>
      </x:c>
      <x:c r="H12" s="683" t="s">
        <x:v>611</x:v>
      </x:c>
      <x:c r="I12" s="681">
        <x:v>86.688881986</x:v>
      </x:c>
      <x:c r="J12" s="684">
        <x:v>87.544038508</x:v>
      </x:c>
      <x:c r="K12" s="681">
        <x:v>85.945644182</x:v>
      </x:c>
      <x:c r="L12" s="684">
        <x:v>85.165612874</x:v>
      </x:c>
      <x:c r="M12" s="681">
        <x:v>87.205438581</x:v>
      </x:c>
      <x:c r="N12" s="684">
        <x:v>84.465264998</x:v>
      </x:c>
      <x:c r="O12" s="685">
        <x:v>85.7607339</x:v>
      </x:c>
      <x:c r="P12" s="684">
        <x:v>86.957869071</x:v>
      </x:c>
      <x:c r="Q12" s="682">
        <x:v>86.048021886</x:v>
      </x:c>
      <x:c r="R12" s="682">
        <x:v>87.340636295</x:v>
      </x:c>
      <x:c r="S12" s="686">
        <x:v>86.490462132</x:v>
      </x:c>
      <x:c r="T12" s="687">
        <x:v>85.519633437</x:v>
      </x:c>
      <x:c r="U12" s="688">
        <x:v>87.000020833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72.544090603</x:v>
      </x:c>
      <x:c r="D13" s="681">
        <x:v>71.914177516</x:v>
      </x:c>
      <x:c r="E13" s="682">
        <x:v>72.714474497</x:v>
      </x:c>
      <x:c r="F13" s="682">
        <x:v>73.140572692</x:v>
      </x:c>
      <x:c r="G13" s="681">
        <x:v>72.034606937</x:v>
      </x:c>
      <x:c r="H13" s="684" t="s">
        <x:v>611</x:v>
      </x:c>
      <x:c r="I13" s="682">
        <x:v>71.80792686</x:v>
      </x:c>
      <x:c r="J13" s="684">
        <x:v>75.953636602</x:v>
      </x:c>
      <x:c r="K13" s="681">
        <x:v>74.252596348</x:v>
      </x:c>
      <x:c r="L13" s="684">
        <x:v>72.486153076</x:v>
      </x:c>
      <x:c r="M13" s="682">
        <x:v>72.5610546</x:v>
      </x:c>
      <x:c r="N13" s="684">
        <x:v>72.799951759</x:v>
      </x:c>
      <x:c r="O13" s="685">
        <x:v>70.869348928</x:v>
      </x:c>
      <x:c r="P13" s="684">
        <x:v>72.725845513</x:v>
      </x:c>
      <x:c r="Q13" s="682">
        <x:v>72.371390873</x:v>
      </x:c>
      <x:c r="R13" s="682">
        <x:v>72.652942061</x:v>
      </x:c>
      <x:c r="S13" s="686">
        <x:v>74.192545396</x:v>
      </x:c>
      <x:c r="T13" s="687">
        <x:v>71.80929171</x:v>
      </x:c>
      <x:c r="U13" s="688">
        <x:v>72.608002237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82.005774313</x:v>
      </x:c>
      <x:c r="D14" s="692">
        <x:v>81.628294919</x:v>
      </x:c>
      <x:c r="E14" s="693">
        <x:v>82.171565655</x:v>
      </x:c>
      <x:c r="F14" s="693">
        <x:v>82.30799093</x:v>
      </x:c>
      <x:c r="G14" s="692">
        <x:v>81.936638465</x:v>
      </x:c>
      <x:c r="H14" s="694" t="s">
        <x:v>611</x:v>
      </x:c>
      <x:c r="I14" s="692">
        <x:v>82.111243803</x:v>
      </x:c>
      <x:c r="J14" s="695">
        <x:v>81.517143512</x:v>
      </x:c>
      <x:c r="K14" s="692">
        <x:v>81.979383868</x:v>
      </x:c>
      <x:c r="L14" s="695">
        <x:v>81.691800361</x:v>
      </x:c>
      <x:c r="M14" s="692">
        <x:v>82.367065414</x:v>
      </x:c>
      <x:c r="N14" s="695">
        <x:v>79.745898625</x:v>
      </x:c>
      <x:c r="O14" s="696">
        <x:v>80.502983058</x:v>
      </x:c>
      <x:c r="P14" s="695">
        <x:v>82.168822797</x:v>
      </x:c>
      <x:c r="Q14" s="692">
        <x:v>82.832029171</x:v>
      </x:c>
      <x:c r="R14" s="693">
        <x:v>81.484655105</x:v>
      </x:c>
      <x:c r="S14" s="697">
        <x:v>83.713000755</x:v>
      </x:c>
      <x:c r="T14" s="698">
        <x:v>81.302876837</x:v>
      </x:c>
      <x:c r="U14" s="699">
        <x:v>82.085658753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8.7577274571</x:v>
      </x:c>
      <x:c r="D15" s="703">
        <x:v>8.4147901347</x:v>
      </x:c>
      <x:c r="E15" s="704">
        <x:v>8.6385949591</x:v>
      </x:c>
      <x:c r="F15" s="704">
        <x:v>9.3065254738</x:v>
      </x:c>
      <x:c r="G15" s="703">
        <x:v>8.2073801967</x:v>
      </x:c>
      <x:c r="H15" s="705">
        <x:v>15.184234503</x:v>
      </x:c>
      <x:c r="I15" s="703">
        <x:v>7.9241960411</x:v>
      </x:c>
      <x:c r="J15" s="706">
        <x:v>12.211152244</x:v>
      </x:c>
      <x:c r="K15" s="703">
        <x:v>11.506919967</x:v>
      </x:c>
      <x:c r="L15" s="706">
        <x:v>9.5102061557</x:v>
      </x:c>
      <x:c r="M15" s="703">
        <x:v>8.5252521672</x:v>
      </x:c>
      <x:c r="N15" s="706">
        <x:v>10.510212408</x:v>
      </x:c>
      <x:c r="O15" s="707">
        <x:v>9.3640167984</x:v>
      </x:c>
      <x:c r="P15" s="706">
        <x:v>8.7098907731</x:v>
      </x:c>
      <x:c r="Q15" s="704">
        <x:v>10.485615096</x:v>
      </x:c>
      <x:c r="R15" s="704">
        <x:v>7.5170830732</x:v>
      </x:c>
      <x:c r="S15" s="708">
        <x:v>6.3920419948</x:v>
      </x:c>
      <x:c r="T15" s="709">
        <x:v>8.6796550748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93.829873274</x:v>
      </x:c>
      <x:c r="D16" s="681">
        <x:v>92.909016826</x:v>
      </x:c>
      <x:c r="E16" s="682">
        <x:v>94.047594129</x:v>
      </x:c>
      <x:c r="F16" s="684">
        <x:v>94.483433124</x:v>
      </x:c>
      <x:c r="G16" s="682">
        <x:v>93.606603951</x:v>
      </x:c>
      <x:c r="H16" s="684">
        <x:v>94.943912737</x:v>
      </x:c>
      <x:c r="I16" s="682">
        <x:v>94.046160106</x:v>
      </x:c>
      <x:c r="J16" s="684">
        <x:v>92.758196063</x:v>
      </x:c>
      <x:c r="K16" s="682">
        <x:v>92.707774108</x:v>
      </x:c>
      <x:c r="L16" s="684">
        <x:v>94.217481757</x:v>
      </x:c>
      <x:c r="M16" s="682">
        <x:v>94.368644588</x:v>
      </x:c>
      <x:c r="N16" s="682">
        <x:v>88.797746089</x:v>
      </x:c>
      <x:c r="O16" s="685">
        <x:v>91.557813034</x:v>
      </x:c>
      <x:c r="P16" s="684">
        <x:v>94.133767056</x:v>
      </x:c>
      <x:c r="Q16" s="682">
        <x:v>92.29504355</x:v>
      </x:c>
      <x:c r="R16" s="682">
        <x:v>94.894132373</x:v>
      </x:c>
      <x:c r="S16" s="686" t="s">
        <x:v>679</x:v>
      </x:c>
      <x:c r="T16" s="712">
        <x:v>93.379923735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65.094150443</x:v>
      </x:c>
      <x:c r="D17" s="681">
        <x:v>62.884588309</x:v>
      </x:c>
      <x:c r="E17" s="682">
        <x:v>65.099206025</x:v>
      </x:c>
      <x:c r="F17" s="719">
        <x:v>67.366876399</x:v>
      </x:c>
      <x:c r="G17" s="682">
        <x:v>63.982775224</x:v>
      </x:c>
      <x:c r="H17" s="719">
        <x:v>73.559607057</x:v>
      </x:c>
      <x:c r="I17" s="682">
        <x:v>63.58068554</x:v>
      </x:c>
      <x:c r="J17" s="719">
        <x:v>72.487970007</x:v>
      </x:c>
      <x:c r="K17" s="682">
        <x:v>60.591331164</x:v>
      </x:c>
      <x:c r="L17" s="719">
        <x:v>63.094280921</x:v>
      </x:c>
      <x:c r="M17" s="682">
        <x:v>65.555814172</x:v>
      </x:c>
      <x:c r="N17" s="682">
        <x:v>60.763547143</x:v>
      </x:c>
      <x:c r="O17" s="685">
        <x:v>66.170963627</x:v>
      </x:c>
      <x:c r="P17" s="684">
        <x:v>64.961992343</x:v>
      </x:c>
      <x:c r="Q17" s="682">
        <x:v>66.006949526</x:v>
      </x:c>
      <x:c r="R17" s="682">
        <x:v>64.461210701</x:v>
      </x:c>
      <x:c r="S17" s="686">
        <x:v>69.975807454</x:v>
      </x:c>
      <x:c r="T17" s="712">
        <x:v>62.301121506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88.930033622</x:v>
      </x:c>
      <x:c r="D19" s="681" t="s">
        <x:v>611</x:v>
      </x:c>
      <x:c r="E19" s="726">
        <x:v>88.44293111</x:v>
      </x:c>
      <x:c r="F19" s="682" t="s">
        <x:v>123</x:v>
      </x:c>
      <x:c r="G19" s="685">
        <x:v>87.803813901</x:v>
      </x:c>
      <x:c r="H19" s="683" t="s">
        <x:v>611</x:v>
      </x:c>
      <x:c r="I19" s="685" t="s">
        <x:v>679</x:v>
      </x:c>
      <x:c r="J19" s="683" t="s">
        <x:v>679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>
        <x:v>89.073969074</x:v>
      </x:c>
      <x:c r="U19" s="685">
        <x:v>88.870050442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83.513543855</x:v>
      </x:c>
      <x:c r="D20" s="681" t="s">
        <x:v>611</x:v>
      </x:c>
      <x:c r="E20" s="682">
        <x:v>83.559231688</x:v>
      </x:c>
      <x:c r="F20" s="682" t="s">
        <x:v>123</x:v>
      </x:c>
      <x:c r="G20" s="685">
        <x:v>85.174552352</x:v>
      </x:c>
      <x:c r="H20" s="683" t="s">
        <x:v>611</x:v>
      </x:c>
      <x:c r="I20" s="685">
        <x:v>81.547979625</x:v>
      </x:c>
      <x:c r="J20" s="683">
        <x:v>85.834944606</x:v>
      </x:c>
      <x:c r="K20" s="685">
        <x:v>83.781954887</x:v>
      </x:c>
      <x:c r="L20" s="683">
        <x:v>80.411250419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>
        <x:v>79.982448958</x:v>
      </x:c>
      <x:c r="U20" s="685">
        <x:v>83.532817634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82.837081955</x:v>
      </x:c>
      <x:c r="D21" s="692" t="s">
        <x:v>611</x:v>
      </x:c>
      <x:c r="E21" s="693">
        <x:v>82.556319862</x:v>
      </x:c>
      <x:c r="F21" s="693" t="s">
        <x:v>123</x:v>
      </x:c>
      <x:c r="G21" s="696">
        <x:v>83.093799022</x:v>
      </x:c>
      <x:c r="H21" s="694" t="s">
        <x:v>611</x:v>
      </x:c>
      <x:c r="I21" s="696">
        <x:v>83.81505119</x:v>
      </x:c>
      <x:c r="J21" s="694">
        <x:v>84.328316489</x:v>
      </x:c>
      <x:c r="K21" s="696">
        <x:v>87.738664844</x:v>
      </x:c>
      <x:c r="L21" s="694">
        <x:v>83.456952705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>
        <x:v>82.569566634</x:v>
      </x:c>
      <x:c r="U21" s="696">
        <x:v>82.879269983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27.934395908</x:v>
      </x:c>
      <x:c r="D22" s="703">
        <x:v>28.894701564</x:v>
      </x:c>
      <x:c r="E22" s="704">
        <x:v>28.289720698</x:v>
      </x:c>
      <x:c r="F22" s="704">
        <x:v>29.922327963</x:v>
      </x:c>
      <x:c r="G22" s="707">
        <x:v>27.934395908</x:v>
      </x:c>
      <x:c r="H22" s="729">
        <x:v>                   0</x:v>
      </x:c>
      <x:c r="I22" s="707">
        <x:v>29.742895932</x:v>
      </x:c>
      <x:c r="J22" s="706">
        <x:v>26.522370963</x:v>
      </x:c>
      <x:c r="K22" s="707">
        <x:v>34.780269482</x:v>
      </x:c>
      <x:c r="L22" s="705">
        <x:v>24.410601188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30.296895211</x:v>
      </x:c>
      <x:c r="R22" s="730">
        <x:v>27.277420876</x:v>
      </x:c>
      <x:c r="S22" s="708" t="s">
        <x:v>117</x:v>
      </x:c>
      <x:c r="T22" s="731">
        <x:v>25.589711988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97.936865779</x:v>
      </x:c>
      <x:c r="D23" s="681">
        <x:v>97.593536014</x:v>
      </x:c>
      <x:c r="E23" s="688">
        <x:v>98.287564483</x:v>
      </x:c>
      <x:c r="F23" s="682" t="s">
        <x:v>679</x:v>
      </x:c>
      <x:c r="G23" s="681" t="s">
        <x:v>679</x:v>
      </x:c>
      <x:c r="H23" s="683">
        <x:v>98.155215006</x:v>
      </x:c>
      <x:c r="I23" s="685">
        <x:v>98.376792077</x:v>
      </x:c>
      <x:c r="J23" s="683">
        <x:v>97.622752796</x:v>
      </x:c>
      <x:c r="K23" s="685">
        <x:v>95.935262391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98.043990802</x:v>
      </x:c>
      <x:c r="R23" s="688">
        <x:v>97.888172586</x:v>
      </x:c>
      <x:c r="S23" s="686" t="s">
        <x:v>117</x:v>
      </x:c>
      <x:c r="T23" s="712">
        <x:v>97.598575428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80.038578939</x:v>
      </x:c>
      <x:c r="D24" s="804">
        <x:v>80.882569558</x:v>
      </x:c>
      <x:c r="E24" s="738">
        <x:v>81.534415331</x:v>
      </x:c>
      <x:c r="F24" s="739">
        <x:v>77.532400179</x:v>
      </x:c>
      <x:c r="G24" s="740">
        <x:v>81.464229312</x:v>
      </x:c>
      <x:c r="H24" s="741">
        <x:v>81.400587154</x:v>
      </x:c>
      <x:c r="I24" s="740">
        <x:v>79.653810008</x:v>
      </x:c>
      <x:c r="J24" s="741">
        <x:v>81.344587858</x:v>
      </x:c>
      <x:c r="K24" s="740">
        <x:v>83.14478404</x:v>
      </x:c>
      <x:c r="L24" s="741">
        <x:v>77.797197799</x:v>
      </x:c>
      <x:c r="M24" s="740">
        <x:v>80.077641017</x:v>
      </x:c>
      <x:c r="N24" s="741">
        <x:v>77.741946093</x:v>
      </x:c>
      <x:c r="O24" s="740" t="s">
        <x:v>679</x:v>
      </x:c>
      <x:c r="P24" s="741" t="s">
        <x:v>679</x:v>
      </x:c>
      <x:c r="Q24" s="742">
        <x:v>86.423218457</x:v>
      </x:c>
      <x:c r="R24" s="742">
        <x:v>77.136470067</x:v>
      </x:c>
      <x:c r="S24" s="743" t="s">
        <x:v>117</x:v>
      </x:c>
      <x:c r="T24" s="744">
        <x:v>81.70193939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1.0600222397</x:v>
      </x:c>
      <x:c r="D34" s="681">
        <x:v>1.082641949</x:v>
      </x:c>
      <x:c r="E34" s="682">
        <x:v>1.1566219702</x:v>
      </x:c>
      <x:c r="F34" s="682">
        <x:v>1.2620902858</x:v>
      </x:c>
      <x:c r="G34" s="681">
        <x:v>1.1508040595</x:v>
      </x:c>
      <x:c r="H34" s="683" t="s">
        <x:v>611</x:v>
      </x:c>
      <x:c r="I34" s="681">
        <x:v>1.104395075</x:v>
      </x:c>
      <x:c r="J34" s="684">
        <x:v>0.8544468252</x:v>
      </x:c>
      <x:c r="K34" s="681">
        <x:v>23.834570322</x:v>
      </x:c>
      <x:c r="L34" s="684">
        <x:v>18.700289469</x:v>
      </x:c>
      <x:c r="M34" s="681">
        <x:v>1.0917385958</x:v>
      </x:c>
      <x:c r="N34" s="684">
        <x:v>0.6654737371</x:v>
      </x:c>
      <x:c r="O34" s="685">
        <x:v>0.9052464238</x:v>
      </x:c>
      <x:c r="P34" s="684">
        <x:v>1.0768149659</x:v>
      </x:c>
      <x:c r="Q34" s="682">
        <x:v>1.2953862151</x:v>
      </x:c>
      <x:c r="R34" s="682">
        <x:v>0.9115781037</x:v>
      </x:c>
      <x:c r="S34" s="686">
        <x:v>21.14516339</x:v>
      </x:c>
      <x:c r="T34" s="687">
        <x:v>16.793660815</x:v>
      </x:c>
      <x:c r="U34" s="688">
        <x:v>1.1243075069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1.0597819599</x:v>
      </x:c>
      <x:c r="D35" s="681">
        <x:v>1.0826028517</x:v>
      </x:c>
      <x:c r="E35" s="682">
        <x:v>1.1565512438</x:v>
      </x:c>
      <x:c r="F35" s="682">
        <x:v>1.2616613161</x:v>
      </x:c>
      <x:c r="G35" s="681">
        <x:v>1.1505592045</x:v>
      </x:c>
      <x:c r="H35" s="684" t="s">
        <x:v>611</x:v>
      </x:c>
      <x:c r="I35" s="682">
        <x:v>1.104062528</x:v>
      </x:c>
      <x:c r="J35" s="684">
        <x:v>0.8546962911</x:v>
      </x:c>
      <x:c r="K35" s="681">
        <x:v>23.834570322</x:v>
      </x:c>
      <x:c r="L35" s="684">
        <x:v>18.700808727</x:v>
      </x:c>
      <x:c r="M35" s="682">
        <x:v>1.0914292269</x:v>
      </x:c>
      <x:c r="N35" s="684">
        <x:v>0.6659288569</x:v>
      </x:c>
      <x:c r="O35" s="685">
        <x:v>0.9052057433</x:v>
      </x:c>
      <x:c r="P35" s="684">
        <x:v>1.0765576734</x:v>
      </x:c>
      <x:c r="Q35" s="682">
        <x:v>1.294758744</x:v>
      </x:c>
      <x:c r="R35" s="682">
        <x:v>0.9116777003</x:v>
      </x:c>
      <x:c r="S35" s="686">
        <x:v>21.14516339</x:v>
      </x:c>
      <x:c r="T35" s="687">
        <x:v>16.790836261</x:v>
      </x:c>
      <x:c r="U35" s="688">
        <x:v>1.1240422418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1.060168217</x:v>
      </x:c>
      <x:c r="D36" s="692">
        <x:v>1.0828157044</x:v>
      </x:c>
      <x:c r="E36" s="693">
        <x:v>1.1567372623</x:v>
      </x:c>
      <x:c r="F36" s="693">
        <x:v>1.2623274948</x:v>
      </x:c>
      <x:c r="G36" s="692">
        <x:v>1.1509608104</x:v>
      </x:c>
      <x:c r="H36" s="694" t="s">
        <x:v>611</x:v>
      </x:c>
      <x:c r="I36" s="692">
        <x:v>1.1045452439</x:v>
      </x:c>
      <x:c r="J36" s="695">
        <x:v>0.8545733833</x:v>
      </x:c>
      <x:c r="K36" s="692">
        <x:v>23.836205628</x:v>
      </x:c>
      <x:c r="L36" s="695">
        <x:v>18.700423856</x:v>
      </x:c>
      <x:c r="M36" s="692">
        <x:v>1.0918864124</x:v>
      </x:c>
      <x:c r="N36" s="695">
        <x:v>0.6654612074</x:v>
      </x:c>
      <x:c r="O36" s="696">
        <x:v>0.9052945454</x:v>
      </x:c>
      <x:c r="P36" s="695">
        <x:v>1.0769715603</x:v>
      </x:c>
      <x:c r="Q36" s="692">
        <x:v>1.2955283184</x:v>
      </x:c>
      <x:c r="R36" s="693">
        <x:v>0.9117265244</x:v>
      </x:c>
      <x:c r="S36" s="697">
        <x:v>21.14516339</x:v>
      </x:c>
      <x:c r="T36" s="698">
        <x:v>16.795581602</x:v>
      </x:c>
      <x:c r="U36" s="699">
        <x:v>1.1244369548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1.6273407981</x:v>
      </x:c>
      <x:c r="D37" s="703">
        <x:v>3.0277522217</x:v>
      </x:c>
      <x:c r="E37" s="704">
        <x:v>1.8227344678</x:v>
      </x:c>
      <x:c r="F37" s="704">
        <x:v>1.6787578999</x:v>
      </x:c>
      <x:c r="G37" s="703">
        <x:v>1.6378221646</x:v>
      </x:c>
      <x:c r="H37" s="705">
        <x:v>4.3250743918</x:v>
      </x:c>
      <x:c r="I37" s="703">
        <x:v>1.7696692291</x:v>
      </x:c>
      <x:c r="J37" s="706">
        <x:v>1.0031624015</x:v>
      </x:c>
      <x:c r="K37" s="703">
        <x:v>27.24051155</x:v>
      </x:c>
      <x:c r="L37" s="706">
        <x:v>23.236849413</x:v>
      </x:c>
      <x:c r="M37" s="703">
        <x:v>2.0001927768</x:v>
      </x:c>
      <x:c r="N37" s="706">
        <x:v>1.2903191873</x:v>
      </x:c>
      <x:c r="O37" s="707">
        <x:v>1.7930373683</x:v>
      </x:c>
      <x:c r="P37" s="706">
        <x:v>1.6933118122</x:v>
      </x:c>
      <x:c r="Q37" s="704">
        <x:v>2.0065554596</x:v>
      </x:c>
      <x:c r="R37" s="704">
        <x:v>1.6263032591</x:v>
      </x:c>
      <x:c r="S37" s="708">
        <x:v>33.467062635</x:v>
      </x:c>
      <x:c r="T37" s="709">
        <x:v>23.991083439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1.8117321451</x:v>
      </x:c>
      <x:c r="D38" s="681">
        <x:v>2.6462335564</x:v>
      </x:c>
      <x:c r="E38" s="682">
        <x:v>2.1724673895</x:v>
      </x:c>
      <x:c r="F38" s="684">
        <x:v>2.5005578013</x:v>
      </x:c>
      <x:c r="G38" s="682">
        <x:v>1.836939103</x:v>
      </x:c>
      <x:c r="H38" s="684">
        <x:v>6.3632091939</x:v>
      </x:c>
      <x:c r="I38" s="682">
        <x:v>1.7615364235</x:v>
      </x:c>
      <x:c r="J38" s="684">
        <x:v>1.9261872996</x:v>
      </x:c>
      <x:c r="K38" s="682">
        <x:v>38.120883177</x:v>
      </x:c>
      <x:c r="L38" s="684">
        <x:v>26.382166393</x:v>
      </x:c>
      <x:c r="M38" s="682">
        <x:v>1.6713994787</x:v>
      </x:c>
      <x:c r="N38" s="682">
        <x:v>2.4195195691</x:v>
      </x:c>
      <x:c r="O38" s="685">
        <x:v>3.7923506446</x:v>
      </x:c>
      <x:c r="P38" s="684">
        <x:v>1.8423609624</x:v>
      </x:c>
      <x:c r="Q38" s="682">
        <x:v>1.9703906136</x:v>
      </x:c>
      <x:c r="R38" s="682">
        <x:v>1.7017175187</x:v>
      </x:c>
      <x:c r="S38" s="686" t="s">
        <x:v>679</x:v>
      </x:c>
      <x:c r="T38" s="712">
        <x:v>26.322163392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2.6357896656</x:v>
      </x:c>
      <x:c r="D39" s="681">
        <x:v>4.142162221</x:v>
      </x:c>
      <x:c r="E39" s="682">
        <x:v>3.6637028081</x:v>
      </x:c>
      <x:c r="F39" s="719">
        <x:v>4.6428029996</x:v>
      </x:c>
      <x:c r="G39" s="682">
        <x:v>2.7078833697</x:v>
      </x:c>
      <x:c r="H39" s="719">
        <x:v>11.270602472</x:v>
      </x:c>
      <x:c r="I39" s="682">
        <x:v>2.2914077653</x:v>
      </x:c>
      <x:c r="J39" s="719">
        <x:v>4.1977047086</x:v>
      </x:c>
      <x:c r="K39" s="682">
        <x:v>46.702330937</x:v>
      </x:c>
      <x:c r="L39" s="719">
        <x:v>31.828902393</x:v>
      </x:c>
      <x:c r="M39" s="682">
        <x:v>2.0865512728</x:v>
      </x:c>
      <x:c r="N39" s="682">
        <x:v>6.3463453014</x:v>
      </x:c>
      <x:c r="O39" s="685">
        <x:v>5.5471991231</x:v>
      </x:c>
      <x:c r="P39" s="684">
        <x:v>2.2784701719</x:v>
      </x:c>
      <x:c r="Q39" s="682">
        <x:v>2.7738973273</x:v>
      </x:c>
      <x:c r="R39" s="682">
        <x:v>2.5400250779</x:v>
      </x:c>
      <x:c r="S39" s="686">
        <x:v>49.215924566</x:v>
      </x:c>
      <x:c r="T39" s="712">
        <x:v>30.680144136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1.0100433051</x:v>
      </x:c>
      <x:c r="D41" s="681" t="s">
        <x:v>611</x:v>
      </x:c>
      <x:c r="E41" s="726">
        <x:v>3.3441995543</x:v>
      </x:c>
      <x:c r="F41" s="682" t="s">
        <x:v>123</x:v>
      </x:c>
      <x:c r="G41" s="685">
        <x:v>2.4745300579</x:v>
      </x:c>
      <x:c r="H41" s="683" t="s">
        <x:v>611</x:v>
      </x:c>
      <x:c r="I41" s="685" t="s">
        <x:v>679</x:v>
      </x:c>
      <x:c r="J41" s="683" t="s">
        <x:v>679</x:v>
      </x:c>
      <x:c r="K41" s="685" t="s">
        <x:v>679</x:v>
      </x:c>
      <x:c r="L41" s="683" t="s">
        <x:v>679</x:v>
      </x:c>
      <x:c r="M41" s="685" t="s">
        <x:v>679</x:v>
      </x:c>
      <x:c r="N41" s="683" t="s">
        <x:v>123</x:v>
      </x:c>
      <x:c r="O41" s="685" t="s">
        <x:v>611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>
        <x:v>30.654288882</x:v>
      </x:c>
      <x:c r="U41" s="685">
        <x:v>1.1106137967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1.0100590278</x:v>
      </x:c>
      <x:c r="D42" s="681" t="s">
        <x:v>611</x:v>
      </x:c>
      <x:c r="E42" s="682">
        <x:v>3.344203709</x:v>
      </x:c>
      <x:c r="F42" s="682" t="s">
        <x:v>123</x:v>
      </x:c>
      <x:c r="G42" s="685">
        <x:v>2.4748316408</x:v>
      </x:c>
      <x:c r="H42" s="683" t="s">
        <x:v>611</x:v>
      </x:c>
      <x:c r="I42" s="685">
        <x:v>1.437960879</x:v>
      </x:c>
      <x:c r="J42" s="683">
        <x:v>1.632890886</x:v>
      </x:c>
      <x:c r="K42" s="685">
        <x:v>28.063340169</x:v>
      </x:c>
      <x:c r="L42" s="683">
        <x:v>39.793629576</x:v>
      </x:c>
      <x:c r="M42" s="685" t="s">
        <x:v>679</x:v>
      </x:c>
      <x:c r="N42" s="683" t="s">
        <x:v>123</x:v>
      </x:c>
      <x:c r="O42" s="685" t="s">
        <x:v>611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>
        <x:v>30.654288882</x:v>
      </x:c>
      <x:c r="U42" s="685">
        <x:v>1.1106415109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1.0110240724</x:v>
      </x:c>
      <x:c r="D43" s="692" t="s">
        <x:v>611</x:v>
      </x:c>
      <x:c r="E43" s="693">
        <x:v>3.3564008389</x:v>
      </x:c>
      <x:c r="F43" s="693" t="s">
        <x:v>123</x:v>
      </x:c>
      <x:c r="G43" s="696">
        <x:v>2.4746644126</x:v>
      </x:c>
      <x:c r="H43" s="694" t="s">
        <x:v>611</x:v>
      </x:c>
      <x:c r="I43" s="696">
        <x:v>1.4380850206</x:v>
      </x:c>
      <x:c r="J43" s="694">
        <x:v>1.6338765339</x:v>
      </x:c>
      <x:c r="K43" s="696">
        <x:v>28.063340169</x:v>
      </x:c>
      <x:c r="L43" s="694">
        <x:v>39.793629576</x:v>
      </x:c>
      <x:c r="M43" s="696" t="s">
        <x:v>679</x:v>
      </x:c>
      <x:c r="N43" s="694" t="s">
        <x:v>123</x:v>
      </x:c>
      <x:c r="O43" s="696" t="s">
        <x:v>611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>
        <x:v>30.654288882</x:v>
      </x:c>
      <x:c r="U43" s="696">
        <x:v>1.111616208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0.8848007303</x:v>
      </x:c>
      <x:c r="D44" s="703">
        <x:v>0.7790057992</x:v>
      </x:c>
      <x:c r="E44" s="704">
        <x:v>2.0760748596</x:v>
      </x:c>
      <x:c r="F44" s="704">
        <x:v>1.9811281229</x:v>
      </x:c>
      <x:c r="G44" s="707">
        <x:v>0.8848007303</x:v>
      </x:c>
      <x:c r="H44" s="729">
        <x:v>                   0</x:v>
      </x:c>
      <x:c r="I44" s="707">
        <x:v>1.0500335972</x:v>
      </x:c>
      <x:c r="J44" s="706">
        <x:v>1.2655465742</x:v>
      </x:c>
      <x:c r="K44" s="707">
        <x:v>56.181815697</x:v>
      </x:c>
      <x:c r="L44" s="705">
        <x:v>26.992012453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>
        <x:v>3.7157933488</x:v>
      </x:c>
      <x:c r="R44" s="730">
        <x:v>1.0310004663</x:v>
      </x:c>
      <x:c r="S44" s="708" t="s">
        <x:v>117</x:v>
      </x:c>
      <x:c r="T44" s="731">
        <x:v>29.746431355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1.7346197467</x:v>
      </x:c>
      <x:c r="D45" s="681">
        <x:v>2.3891321444</x:v>
      </x:c>
      <x:c r="E45" s="688">
        <x:v>4.6914987991</x:v>
      </x:c>
      <x:c r="F45" s="682" t="s">
        <x:v>679</x:v>
      </x:c>
      <x:c r="G45" s="681" t="s">
        <x:v>679</x:v>
      </x:c>
      <x:c r="H45" s="683">
        <x:v>2.3766215891</x:v>
      </x:c>
      <x:c r="I45" s="685">
        <x:v>2.7983195616</x:v>
      </x:c>
      <x:c r="J45" s="683">
        <x:v>1.9025493554</x:v>
      </x:c>
      <x:c r="K45" s="685">
        <x:v>42.184468288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>
        <x:v>2.3791023086</x:v>
      </x:c>
      <x:c r="R45" s="688">
        <x:v>1.4416731276</x:v>
      </x:c>
      <x:c r="S45" s="686" t="s">
        <x:v>117</x:v>
      </x:c>
      <x:c r="T45" s="712">
        <x:v>23.849565635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3.0864016175</x:v>
      </x:c>
      <x:c r="D46" s="804">
        <x:v>6.9366572039</x:v>
      </x:c>
      <x:c r="E46" s="738">
        <x:v>7.0453173548</x:v>
      </x:c>
      <x:c r="F46" s="739">
        <x:v>3.9326964902</x:v>
      </x:c>
      <x:c r="G46" s="740">
        <x:v>8.1175519669</x:v>
      </x:c>
      <x:c r="H46" s="741">
        <x:v>4.1538129935</x:v>
      </x:c>
      <x:c r="I46" s="740">
        <x:v>5.1074118774</x:v>
      </x:c>
      <x:c r="J46" s="741">
        <x:v>4.1430336775</x:v>
      </x:c>
      <x:c r="K46" s="740">
        <x:v>48.579746329</x:v>
      </x:c>
      <x:c r="L46" s="741">
        <x:v>26.474760161</x:v>
      </x:c>
      <x:c r="M46" s="740">
        <x:v>1.8785989595</x:v>
      </x:c>
      <x:c r="N46" s="741">
        <x:v>7.9135758896</x:v>
      </x:c>
      <x:c r="O46" s="740" t="s">
        <x:v>679</x:v>
      </x:c>
      <x:c r="P46" s="741" t="s">
        <x:v>679</x:v>
      </x:c>
      <x:c r="Q46" s="742">
        <x:v>5.2512058114</x:v>
      </x:c>
      <x:c r="R46" s="742">
        <x:v>2.1023997112</x:v>
      </x:c>
      <x:c r="S46" s="743" t="s">
        <x:v>117</x:v>
      </x:c>
      <x:c r="T46" s="744">
        <x:v>29.18166871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-2.845690048</x:v>
      </x:c>
      <x:c r="D12" s="681">
        <x:v>-1.77376379</x:v>
      </x:c>
      <x:c r="E12" s="682">
        <x:v>-2.64520643</x:v>
      </x:c>
      <x:c r="F12" s="682">
        <x:v>-4.061783691</x:v>
      </x:c>
      <x:c r="G12" s="681">
        <x:v>-2.976881049</x:v>
      </x:c>
      <x:c r="H12" s="683" t="s">
        <x:v>611</x:v>
      </x:c>
      <x:c r="I12" s="681">
        <x:v>-3.317600869</x:v>
      </x:c>
      <x:c r="J12" s="684">
        <x:v>-0.659369029</x:v>
      </x:c>
      <x:c r="K12" s="681">
        <x:v>-0.763999822</x:v>
      </x:c>
      <x:c r="L12" s="684">
        <x:v>-0.741370449</x:v>
      </x:c>
      <x:c r="M12" s="681">
        <x:v>-3.039251945</x:v>
      </x:c>
      <x:c r="N12" s="684">
        <x:v>-2.404746266</x:v>
      </x:c>
      <x:c r="O12" s="685">
        <x:v>-3.809203287</x:v>
      </x:c>
      <x:c r="P12" s="684">
        <x:v>-2.741151662</x:v>
      </x:c>
      <x:c r="Q12" s="682">
        <x:v>-2.881462816</x:v>
      </x:c>
      <x:c r="R12" s="682">
        <x:v>-2.823128152</x:v>
      </x:c>
      <x:c r="S12" s="686">
        <x:v>1.0095378677</x:v>
      </x:c>
      <x:c r="T12" s="687">
        <x:v>-1.62176328</x:v>
      </x:c>
      <x:c r="U12" s="688">
        <x:v>-3.01133067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-0.819981378</x:v>
      </x:c>
      <x:c r="D13" s="681">
        <x:v>2.9085717831</x:v>
      </x:c>
      <x:c r="E13" s="682">
        <x:v>-0.286571145</x:v>
      </x:c>
      <x:c r="F13" s="682">
        <x:v>-4.919214842</x:v>
      </x:c>
      <x:c r="G13" s="681">
        <x:v>-0.390445578</x:v>
      </x:c>
      <x:c r="H13" s="684" t="s">
        <x:v>611</x:v>
      </x:c>
      <x:c r="I13" s="682">
        <x:v>-0.403938602</x:v>
      </x:c>
      <x:c r="J13" s="684">
        <x:v>-2.746885547</x:v>
      </x:c>
      <x:c r="K13" s="681">
        <x:v>-2.063303805</x:v>
      </x:c>
      <x:c r="L13" s="684">
        <x:v>0.2168772267</x:v>
      </x:c>
      <x:c r="M13" s="682">
        <x:v>-0.940964328</x:v>
      </x:c>
      <x:c r="N13" s="684">
        <x:v>-0.739433027</x:v>
      </x:c>
      <x:c r="O13" s="685">
        <x:v>-2.144859132</x:v>
      </x:c>
      <x:c r="P13" s="684">
        <x:v>-0.676196196</x:v>
      </x:c>
      <x:c r="Q13" s="682">
        <x:v>-0.682114387</x:v>
      </x:c>
      <x:c r="R13" s="682">
        <x:v>-0.906878</x:v>
      </x:c>
      <x:c r="S13" s="686">
        <x:v>1.1778249739</x:v>
      </x:c>
      <x:c r="T13" s="687">
        <x:v>-0.18625954</x:v>
      </x:c>
      <x:c r="U13" s="688">
        <x:v>-0.974660134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-1.165158417</x:v>
      </x:c>
      <x:c r="D14" s="692">
        <x:v>-0.041964902</x:v>
      </x:c>
      <x:c r="E14" s="693">
        <x:v>-1.813030971</x:v>
      </x:c>
      <x:c r="F14" s="693">
        <x:v>-1.71906278</x:v>
      </x:c>
      <x:c r="G14" s="692">
        <x:v>-1.107974855</x:v>
      </x:c>
      <x:c r="H14" s="694" t="s">
        <x:v>611</x:v>
      </x:c>
      <x:c r="I14" s="692">
        <x:v>-1.606285293</x:v>
      </x:c>
      <x:c r="J14" s="695">
        <x:v>0.8785433137</x:v>
      </x:c>
      <x:c r="K14" s="692">
        <x:v>-0.207554678</x:v>
      </x:c>
      <x:c r="L14" s="695">
        <x:v>0.3991087303</x:v>
      </x:c>
      <x:c r="M14" s="692">
        <x:v>-1.678701359</x:v>
      </x:c>
      <x:c r="N14" s="695">
        <x:v>1.6662051211</x:v>
      </x:c>
      <x:c r="O14" s="696">
        <x:v>-1.846520473</x:v>
      </x:c>
      <x:c r="P14" s="695">
        <x:v>-1.091232614</x:v>
      </x:c>
      <x:c r="Q14" s="692">
        <x:v>-2.748104058</x:v>
      </x:c>
      <x:c r="R14" s="693">
        <x:v>-0.166794085</x:v>
      </x:c>
      <x:c r="S14" s="697">
        <x:v>2.0894683812</x:v>
      </x:c>
      <x:c r="T14" s="698">
        <x:v>-0.599771884</x:v>
      </x:c>
      <x:c r="U14" s="699">
        <x:v>-1.369369081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-1.399865666</x:v>
      </x:c>
      <x:c r="D15" s="703">
        <x:v>-0.412448201</x:v>
      </x:c>
      <x:c r="E15" s="704">
        <x:v>-2.538142887</x:v>
      </x:c>
      <x:c r="F15" s="704">
        <x:v>-1.235141193</x:v>
      </x:c>
      <x:c r="G15" s="703">
        <x:v>-1.137985359</x:v>
      </x:c>
      <x:c r="H15" s="705">
        <x:v>-6.987711199</x:v>
      </x:c>
      <x:c r="I15" s="703">
        <x:v>-1.150537055</x:v>
      </x:c>
      <x:c r="J15" s="706">
        <x:v>-2.431967697</x:v>
      </x:c>
      <x:c r="K15" s="703">
        <x:v>-2.160729984</x:v>
      </x:c>
      <x:c r="L15" s="706">
        <x:v>-1.44558058</x:v>
      </x:c>
      <x:c r="M15" s="703">
        <x:v>-1.279953267</x:v>
      </x:c>
      <x:c r="N15" s="706">
        <x:v>-1.126616237</x:v>
      </x:c>
      <x:c r="O15" s="707">
        <x:v>-0.907886525</x:v>
      </x:c>
      <x:c r="P15" s="706">
        <x:v>-1.435724928</x:v>
      </x:c>
      <x:c r="Q15" s="704">
        <x:v>-0.681218738</x:v>
      </x:c>
      <x:c r="R15" s="704">
        <x:v>-1.883769271</x:v>
      </x:c>
      <x:c r="S15" s="708">
        <x:v>-0.659240057</x:v>
      </x:c>
      <x:c r="T15" s="709">
        <x:v>-1.548949849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0.9549137905</x:v>
      </x:c>
      <x:c r="D16" s="681">
        <x:v>2.0576296268</x:v>
      </x:c>
      <x:c r="E16" s="682">
        <x:v>-0.100048736</x:v>
      </x:c>
      <x:c r="F16" s="684">
        <x:v>1.0544154813</x:v>
      </x:c>
      <x:c r="G16" s="682">
        <x:v>0.9232674879</x:v>
      </x:c>
      <x:c r="H16" s="684">
        <x:v>2.225898584</x:v>
      </x:c>
      <x:c r="I16" s="682">
        <x:v>0.9099802448</x:v>
      </x:c>
      <x:c r="J16" s="684">
        <x:v>1.1771139096</x:v>
      </x:c>
      <x:c r="K16" s="682">
        <x:v>0.0739160329</x:v>
      </x:c>
      <x:c r="L16" s="684">
        <x:v>0.6299419547</x:v>
      </x:c>
      <x:c r="M16" s="682">
        <x:v>0.7816458891</x:v>
      </x:c>
      <x:c r="N16" s="682">
        <x:v>2.4303240864</x:v>
      </x:c>
      <x:c r="O16" s="685">
        <x:v>2.8171869658</x:v>
      </x:c>
      <x:c r="P16" s="684">
        <x:v>0.7013134864</x:v>
      </x:c>
      <x:c r="Q16" s="682">
        <x:v>1.8095170728</x:v>
      </x:c>
      <x:c r="R16" s="682">
        <x:v>0.3623273263</x:v>
      </x:c>
      <x:c r="S16" s="686" t="s">
        <x:v>679</x:v>
      </x:c>
      <x:c r="T16" s="712">
        <x:v>1.3520326352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-0.849103757</x:v>
      </x:c>
      <x:c r="D17" s="681">
        <x:v>0.002009629</x:v>
      </x:c>
      <x:c r="E17" s="682">
        <x:v>-4.776408446</x:v>
      </x:c>
      <x:c r="F17" s="719">
        <x:v>3.3104144378</x:v>
      </x:c>
      <x:c r="G17" s="682">
        <x:v>-1.290564485</x:v>
      </x:c>
      <x:c r="H17" s="719">
        <x:v>5.2139778484</x:v>
      </x:c>
      <x:c r="I17" s="682">
        <x:v>-1.738580277</x:v>
      </x:c>
      <x:c r="J17" s="719">
        <x:v>3.5228116642</x:v>
      </x:c>
      <x:c r="K17" s="682">
        <x:v>2.7889505261</x:v>
      </x:c>
      <x:c r="L17" s="719">
        <x:v>0.4875099749</x:v>
      </x:c>
      <x:c r="M17" s="682">
        <x:v>-1.524493132</x:v>
      </x:c>
      <x:c r="N17" s="682">
        <x:v>4.6499866918</x:v>
      </x:c>
      <x:c r="O17" s="685">
        <x:v>2.3707030395</x:v>
      </x:c>
      <x:c r="P17" s="684">
        <x:v>-1.24427309</x:v>
      </x:c>
      <x:c r="Q17" s="682">
        <x:v>2.402394189</x:v>
      </x:c>
      <x:c r="R17" s="682">
        <x:v>-3.103709737</x:v>
      </x:c>
      <x:c r="S17" s="686">
        <x:v>4.4144364483</x:v>
      </x:c>
      <x:c r="T17" s="712">
        <x:v>1.750862713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-1.998215441</x:v>
      </x:c>
      <x:c r="D19" s="681" t="s">
        <x:v>611</x:v>
      </x:c>
      <x:c r="E19" s="726">
        <x:v>0.6195688895</x:v>
      </x:c>
      <x:c r="F19" s="682" t="s">
        <x:v>123</x:v>
      </x:c>
      <x:c r="G19" s="685">
        <x:v>0.1591490617</x:v>
      </x:c>
      <x:c r="H19" s="683" t="s">
        <x:v>611</x:v>
      </x:c>
      <x:c r="I19" s="685" t="s">
        <x:v>679</x:v>
      </x:c>
      <x:c r="J19" s="683" t="s">
        <x:v>679</x:v>
      </x:c>
      <x:c r="K19" s="685" t="s">
        <x:v>679</x:v>
      </x:c>
      <x:c r="L19" s="683" t="s">
        <x:v>679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>
        <x:v>-2.142150892</x:v>
      </x:c>
      <x:c r="U19" s="685">
        <x:v>-2.242143466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-9.422634764</x:v>
      </x:c>
      <x:c r="D20" s="681" t="s">
        <x:v>611</x:v>
      </x:c>
      <x:c r="E20" s="682">
        <x:v>-12.30923169</x:v>
      </x:c>
      <x:c r="F20" s="682" t="s">
        <x:v>123</x:v>
      </x:c>
      <x:c r="G20" s="685">
        <x:v>-8.137515315</x:v>
      </x:c>
      <x:c r="H20" s="683" t="s">
        <x:v>611</x:v>
      </x:c>
      <x:c r="I20" s="685">
        <x:v>-11.91835</x:v>
      </x:c>
      <x:c r="J20" s="683">
        <x:v>-4.658474018</x:v>
      </x:c>
      <x:c r="K20" s="685">
        <x:v>-5.115288221</x:v>
      </x:c>
      <x:c r="L20" s="683">
        <x:v>-10.41125042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>
        <x:v>-5.891539867</x:v>
      </x:c>
      <x:c r="U20" s="685">
        <x:v>-10.04444554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-1.776475895</x:v>
      </x:c>
      <x:c r="D21" s="692" t="s">
        <x:v>611</x:v>
      </x:c>
      <x:c r="E21" s="693">
        <x:v>-0.264653195</x:v>
      </x:c>
      <x:c r="F21" s="693" t="s">
        <x:v>123</x:v>
      </x:c>
      <x:c r="G21" s="696">
        <x:v>-1.612317541</x:v>
      </x:c>
      <x:c r="H21" s="694" t="s">
        <x:v>611</x:v>
      </x:c>
      <x:c r="I21" s="696">
        <x:v>0.135566094</x:v>
      </x:c>
      <x:c r="J21" s="694">
        <x:v>-7.857728254</x:v>
      </x:c>
      <x:c r="K21" s="696">
        <x:v>-7.738664844</x:v>
      </x:c>
      <x:c r="L21" s="694">
        <x:v>-8.456952705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>
        <x:v>-1.508960573</x:v>
      </x:c>
      <x:c r="U21" s="696">
        <x:v>-2.259114944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-1.012972513</x:v>
      </x:c>
      <x:c r="D22" s="703">
        <x:v>-1.105298436</x:v>
      </x:c>
      <x:c r="E22" s="704">
        <x:v>-2.145061911</x:v>
      </x:c>
      <x:c r="F22" s="704">
        <x:v>2.6496006899</x:v>
      </x:c>
      <x:c r="G22" s="707">
        <x:v>-1.012972513</x:v>
      </x:c>
      <x:c r="H22" s="729">
        <x:v>                   0</x:v>
      </x:c>
      <x:c r="I22" s="707">
        <x:v>1.537767727</x:v>
      </x:c>
      <x:c r="J22" s="706">
        <x:v>-3.207358767</x:v>
      </x:c>
      <x:c r="K22" s="707">
        <x:v>-3.68126898</x:v>
      </x:c>
      <x:c r="L22" s="705">
        <x:v>-0.033843257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>
        <x:v>12.439752354</x:v>
      </x:c>
      <x:c r="R22" s="730">
        <x:v>-8.139245791</x:v>
      </x:c>
      <x:c r="S22" s="708" t="s">
        <x:v>117</x:v>
      </x:c>
      <x:c r="T22" s="731">
        <x:v>-3.357656433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-0.367421334</x:v>
      </x:c>
      <x:c r="D23" s="681">
        <x:v>-0.423724693</x:v>
      </x:c>
      <x:c r="E23" s="688">
        <x:v>-1.380347988</x:v>
      </x:c>
      <x:c r="F23" s="682" t="s">
        <x:v>679</x:v>
      </x:c>
      <x:c r="G23" s="681" t="s">
        <x:v>679</x:v>
      </x:c>
      <x:c r="H23" s="683">
        <x:v>-0.775302342</x:v>
      </x:c>
      <x:c r="I23" s="685">
        <x:v>-0.815816468</x:v>
      </x:c>
      <x:c r="J23" s="683">
        <x:v>-0.046995221</x:v>
      </x:c>
      <x:c r="K23" s="685">
        <x:v>-0.622762391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-2.488435247</x:v>
      </x:c>
      <x:c r="R23" s="688">
        <x:v>0.596675899</x:v>
      </x:c>
      <x:c r="S23" s="686" t="s">
        <x:v>117</x:v>
      </x:c>
      <x:c r="T23" s="712">
        <x:v>-0.029130984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10.586421061</x:v>
      </x:c>
      <x:c r="D24" s="804">
        <x:v>9.6834681779</x:v>
      </x:c>
      <x:c r="E24" s="738">
        <x:v>9.1872341533</x:v>
      </x:c>
      <x:c r="F24" s="739">
        <x:v>13.055835115</x:v>
      </x:c>
      <x:c r="G24" s="740">
        <x:v>13.451024925</x:v>
      </x:c>
      <x:c r="H24" s="741">
        <x:v>8.1190635012</x:v>
      </x:c>
      <x:c r="I24" s="740">
        <x:v>9.7770843009</x:v>
      </x:c>
      <x:c r="J24" s="741">
        <x:v>10.170563657</x:v>
      </x:c>
      <x:c r="K24" s="740">
        <x:v>7.4802159595</x:v>
      </x:c>
      <x:c r="L24" s="741">
        <x:v>12.705595497</x:v>
      </x:c>
      <x:c r="M24" s="740">
        <x:v>11.26094166</x:v>
      </x:c>
      <x:c r="N24" s="741">
        <x:v>6.8734385229</x:v>
      </x:c>
      <x:c r="O24" s="740" t="s">
        <x:v>679</x:v>
      </x:c>
      <x:c r="P24" s="741" t="s">
        <x:v>679</x:v>
      </x:c>
      <x:c r="Q24" s="742">
        <x:v>1.354559321</x:v>
      </x:c>
      <x:c r="R24" s="742">
        <x:v>14.782721852</x:v>
      </x:c>
      <x:c r="S24" s="743" t="s">
        <x:v>117</x:v>
      </x:c>
      <x:c r="T24" s="744">
        <x:v>8.9230606101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-5.161633933</x:v>
      </x:c>
      <x:c r="D12" s="359">
        <x:v>-1.865000649</x:v>
      </x:c>
      <x:c r="E12" s="83">
        <x:v>-2.758334159</x:v>
      </x:c>
      <x:c r="F12" s="83">
        <x:v>-4.341113805</x:v>
      </x:c>
      <x:c r="G12" s="359">
        <x:v>-5.351729589</x:v>
      </x:c>
      <x:c r="H12" s="81" t="s">
        <x:v>611</x:v>
      </x:c>
      <x:c r="I12" s="359">
        <x:v>-5.38884425</x:v>
      </x:c>
      <x:c r="J12" s="84">
        <x:v>-0.536177563</x:v>
      </x:c>
      <x:c r="K12" s="359">
        <x:v>-0.585483845</x:v>
      </x:c>
      <x:c r="L12" s="84">
        <x:v>-0.953602248</x:v>
      </x:c>
      <x:c r="M12" s="359">
        <x:v>-5.207657715</x:v>
      </x:c>
      <x:c r="N12" s="84">
        <x:v>-1.226165757</x:v>
      </x:c>
      <x:c r="O12" s="360">
        <x:v>-2.099533838</x:v>
      </x:c>
      <x:c r="P12" s="84">
        <x:v>-4.73927908</x:v>
      </x:c>
      <x:c r="Q12" s="83">
        <x:v>-3.175646247</x:v>
      </x:c>
      <x:c r="R12" s="83">
        <x:v>-4.077967618</x:v>
      </x:c>
      <x:c r="S12" s="361">
        <x:v>0.3534940506</x:v>
      </x:c>
      <x:c r="T12" s="362">
        <x:v>-3.155632944</x:v>
      </x:c>
      <x:c r="U12" s="80">
        <x:v>-5.339262986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-1.167292312</x:v>
      </x:c>
      <x:c r="D13" s="359">
        <x:v>2.4042297758</x:v>
      </x:c>
      <x:c r="E13" s="83">
        <x:v>-0.233137662</x:v>
      </x:c>
      <x:c r="F13" s="83">
        <x:v>-4.127074196</x:v>
      </x:c>
      <x:c r="G13" s="359">
        <x:v>-0.549070975</x:v>
      </x:c>
      <x:c r="H13" s="84" t="s">
        <x:v>611</x:v>
      </x:c>
      <x:c r="I13" s="83">
        <x:v>-0.517888887</x:v>
      </x:c>
      <x:c r="J13" s="84">
        <x:v>-1.701562489</x:v>
      </x:c>
      <x:c r="K13" s="359">
        <x:v>-1.245217794</x:v>
      </x:c>
      <x:c r="L13" s="84">
        <x:v>0.2210363851</x:v>
      </x:c>
      <x:c r="M13" s="83">
        <x:v>-1.245391053</x:v>
      </x:c>
      <x:c r="N13" s="84">
        <x:v>-0.314089924</x:v>
      </x:c>
      <x:c r="O13" s="360">
        <x:v>-0.94144676</x:v>
      </x:c>
      <x:c r="P13" s="84">
        <x:v>-0.915987984</x:v>
      </x:c>
      <x:c r="Q13" s="83">
        <x:v>-0.603409434</x:v>
      </x:c>
      <x:c r="R13" s="83">
        <x:v>-1.011636562</x:v>
      </x:c>
      <x:c r="S13" s="361">
        <x:v>0.3173420735</x:v>
      </x:c>
      <x:c r="T13" s="362">
        <x:v>-0.284528924</x:v>
      </x:c>
      <x:c r="U13" s="80">
        <x:v>-1.350885178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-1.907569314</x:v>
      </x:c>
      <x:c r="D14" s="363">
        <x:v>-0.039655828</x:v>
      </x:c>
      <x:c r="E14" s="125">
        <x:v>-1.68925994</x:v>
      </x:c>
      <x:c r="F14" s="125">
        <x:v>-1.68113261</x:v>
      </x:c>
      <x:c r="G14" s="363">
        <x:v>-1.795724046</x:v>
      </x:c>
      <x:c r="H14" s="126" t="s">
        <x:v>611</x:v>
      </x:c>
      <x:c r="I14" s="363">
        <x:v>-2.374778292</x:v>
      </x:c>
      <x:c r="J14" s="127">
        <x:v>0.6186223499</x:v>
      </x:c>
      <x:c r="K14" s="363">
        <x:v>-0.144176183</x:v>
      </x:c>
      <x:c r="L14" s="127">
        <x:v>0.474030857</x:v>
      </x:c>
      <x:c r="M14" s="363">
        <x:v>-2.568934999</x:v>
      </x:c>
      <x:c r="N14" s="127">
        <x:v>0.8016765415</x:v>
      </x:c>
      <x:c r="O14" s="364">
        <x:v>-0.922338389</x:v>
      </x:c>
      <x:c r="P14" s="127">
        <x:v>-1.702189075</x:v>
      </x:c>
      <x:c r="Q14" s="363">
        <x:v>-2.804788104</x:v>
      </x:c>
      <x:c r="R14" s="125">
        <x:v>-0.21337668</x:v>
      </x:c>
      <x:c r="S14" s="365">
        <x:v>0.6705756563</x:v>
      </x:c>
      <x:c r="T14" s="366">
        <x:v>-1.05920456</x:v>
      </x:c>
      <x:c r="U14" s="96">
        <x:v>-2.181953492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-4.178734912</x:v>
      </x:c>
      <x:c r="D15" s="367">
        <x:v>-0.769393247</x:v>
      </x:c>
      <x:c r="E15" s="128">
        <x:v>-4.202026558</x:v>
      </x:c>
      <x:c r="F15" s="128">
        <x:v>-2.141257215</x:v>
      </x:c>
      <x:c r="G15" s="367">
        <x:v>-3.428455543</x:v>
      </x:c>
      <x:c r="H15" s="129">
        <x:v>-4.090703671</x:v>
      </x:c>
      <x:c r="I15" s="367">
        <x:v>-3.286021931</x:v>
      </x:c>
      <x:c r="J15" s="368">
        <x:v>-2.709483295</x:v>
      </x:c>
      <x:c r="K15" s="367">
        <x:v>-2.561614393</x:v>
      </x:c>
      <x:c r="L15" s="368">
        <x:v>-3.147124827</x:v>
      </x:c>
      <x:c r="M15" s="367">
        <x:v>-3.660771592</x:v>
      </x:c>
      <x:c r="N15" s="368">
        <x:v>-1.086704885</x:v>
      </x:c>
      <x:c r="O15" s="369">
        <x:v>-0.832694056</x:v>
      </x:c>
      <x:c r="P15" s="368">
        <x:v>-4.099918587</x:v>
      </x:c>
      <x:c r="Q15" s="128">
        <x:v>-1.277187808</x:v>
      </x:c>
      <x:c r="R15" s="128">
        <x:v>-4.473620946</x:v>
      </x:c>
      <x:c r="S15" s="370">
        <x:v>-0.394269896</x:v>
      </x:c>
      <x:c r="T15" s="371">
        <x:v>-5.296806746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2.7503139807</x:v>
      </x:c>
      <x:c r="D16" s="359">
        <x:v>3.5831374026</x:v>
      </x:c>
      <x:c r="E16" s="83">
        <x:v>-0.16442837</x:v>
      </x:c>
      <x:c r="F16" s="84">
        <x:v>1.779204226</x:v>
      </x:c>
      <x:c r="G16" s="83">
        <x:v>2.4828920536</x:v>
      </x:c>
      <x:c r="H16" s="84">
        <x:v>2.6159113483</x:v>
      </x:c>
      <x:c r="I16" s="83">
        <x:v>2.39405527</x:v>
      </x:c>
      <x:c r="J16" s="84">
        <x:v>1.3868897079</x:v>
      </x:c>
      <x:c r="K16" s="83">
        <x:v>0.0945552148</x:v>
      </x:c>
      <x:c r="L16" s="84">
        <x:v>1.443112728</x:v>
      </x:c>
      <x:c r="M16" s="83">
        <x:v>2.2268122098</x:v>
      </x:c>
      <x:c r="N16" s="83">
        <x:v>1.8232140086</x:v>
      </x:c>
      <x:c r="O16" s="360">
        <x:v>2.5172057761</x:v>
      </x:c>
      <x:c r="P16" s="84">
        <x:v>1.9378627383</x:v>
      </x:c>
      <x:c r="Q16" s="83">
        <x:v>3.0564117882</x:v>
      </x:c>
      <x:c r="R16" s="83">
        <x:v>0.8673136457</x:v>
      </x:c>
      <x:c r="S16" s="361" t="s">
        <x:v>679</x:v>
      </x:c>
      <x:c r="T16" s="372">
        <x:v>4.3809590073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-1.259084113</x:v>
      </x:c>
      <x:c r="D17" s="359">
        <x:v>0.00184422</x:v>
      </x:c>
      <x:c r="E17" s="83">
        <x:v>-4.157358696</x:v>
      </x:c>
      <x:c r="F17" s="373">
        <x:v>2.819381287</x:v>
      </x:c>
      <x:c r="G17" s="83">
        <x:v>-1.805993732</x:v>
      </x:c>
      <x:c r="H17" s="373">
        <x:v>2.9900268295</x:v>
      </x:c>
      <x:c r="I17" s="83">
        <x:v>-2.294886734</x:v>
      </x:c>
      <x:c r="J17" s="373">
        <x:v>2.4663451574</x:v>
      </x:c>
      <x:c r="K17" s="83">
        <x:v>2.0254112525</x:v>
      </x:c>
      <x:c r="L17" s="373">
        <x:v>0.5802620957</x:v>
      </x:c>
      <x:c r="M17" s="83">
        <x:v>-2.130704079</x:v>
      </x:c>
      <x:c r="N17" s="83">
        <x:v>2.2515130321</x:v>
      </x:c>
      <x:c r="O17" s="360">
        <x:v>1.236858091</x:v>
      </x:c>
      <x:c r="P17" s="84">
        <x:v>-1.729077299</x:v>
      </x:c>
      <x:c r="Q17" s="83">
        <x:v>2.3332059327</x:v>
      </x:c>
      <x:c r="R17" s="83">
        <x:v>-3.483055994</x:v>
      </x:c>
      <x:c r="S17" s="361">
        <x:v>1.3042478328</x:v>
      </x:c>
      <x:c r="T17" s="372">
        <x:v>3.0031997145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-0.407931769</x:v>
      </x:c>
      <x:c r="D19" s="359" t="s">
        <x:v>611</x:v>
      </x:c>
      <x:c r="E19" s="374">
        <x:v>0.1128801751</x:v>
      </x:c>
      <x:c r="F19" s="83" t="s">
        <x:v>123</x:v>
      </x:c>
      <x:c r="G19" s="360">
        <x:v>0.0256898632</x:v>
      </x:c>
      <x:c r="H19" s="81" t="s">
        <x:v>611</x:v>
      </x:c>
      <x:c r="I19" s="360" t="s">
        <x:v>679</x:v>
      </x:c>
      <x:c r="J19" s="81" t="s">
        <x:v>679</x:v>
      </x:c>
      <x:c r="K19" s="360" t="s">
        <x:v>679</x:v>
      </x:c>
      <x:c r="L19" s="81" t="s">
        <x:v>679</x:v>
      </x:c>
      <x:c r="M19" s="360" t="s">
        <x:v>679</x:v>
      </x:c>
      <x:c r="N19" s="81" t="s">
        <x:v>123</x:v>
      </x:c>
      <x:c r="O19" s="360" t="s">
        <x:v>611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>
        <x:v>-0.524738858</x:v>
      </x:c>
      <x:c r="U19" s="360">
        <x:v>-0.450377215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-1.582439655</x:v>
      </x:c>
      <x:c r="D20" s="359" t="s">
        <x:v>611</x:v>
      </x:c>
      <x:c r="E20" s="83">
        <x:v>-1.736869672</x:v>
      </x:c>
      <x:c r="F20" s="83" t="s">
        <x:v>123</x:v>
      </x:c>
      <x:c r="G20" s="360">
        <x:v>-1.118076419</x:v>
      </x:c>
      <x:c r="H20" s="81" t="s">
        <x:v>611</x:v>
      </x:c>
      <x:c r="I20" s="360">
        <x:v>-1.490563059</x:v>
      </x:c>
      <x:c r="J20" s="81">
        <x:v>-0.546974319</x:v>
      </x:c>
      <x:c r="K20" s="360">
        <x:v>-0.597120387</x:v>
      </x:c>
      <x:c r="L20" s="81">
        <x:v>-1.286492731</x:v>
      </x:c>
      <x:c r="M20" s="360" t="s">
        <x:v>679</x:v>
      </x:c>
      <x:c r="N20" s="81" t="s">
        <x:v>123</x:v>
      </x:c>
      <x:c r="O20" s="360" t="s">
        <x:v>611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>
        <x:v>-1.11382335</x:v>
      </x:c>
      <x:c r="U20" s="360">
        <x:v>-1.659981414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-0.306957082</x:v>
      </x:c>
      <x:c r="D21" s="363" t="s">
        <x:v>611</x:v>
      </x:c>
      <x:c r="E21" s="125">
        <x:v>-0.039648923</x:v>
      </x:c>
      <x:c r="F21" s="125" t="s">
        <x:v>123</x:v>
      </x:c>
      <x:c r="G21" s="364">
        <x:v>-0.218427001</x:v>
      </x:c>
      <x:c r="H21" s="126" t="s">
        <x:v>611</x:v>
      </x:c>
      <x:c r="I21" s="364">
        <x:v>0.0193127745</x:v>
      </x:c>
      <x:c r="J21" s="126">
        <x:v>-0.838910243</x:v>
      </x:c>
      <x:c r="K21" s="364">
        <x:v>-0.935688333</x:v>
      </x:c>
      <x:c r="L21" s="126">
        <x:v>-1.213624118</x:v>
      </x:c>
      <x:c r="M21" s="364" t="s">
        <x:v>679</x:v>
      </x:c>
      <x:c r="N21" s="126" t="s">
        <x:v>123</x:v>
      </x:c>
      <x:c r="O21" s="364" t="s">
        <x:v>611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>
        <x:v>-0.315844441</x:v>
      </x:c>
      <x:c r="U21" s="364">
        <x:v>-0.38421388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-0.19988706</x:v>
      </x:c>
      <x:c r="D22" s="367">
        <x:v>-0.117055664</x:v>
      </x:c>
      <x:c r="E22" s="128">
        <x:v>-0.229316222</x:v>
      </x:c>
      <x:c r="F22" s="128">
        <x:v>0.354158567</x:v>
      </x:c>
      <x:c r="G22" s="369">
        <x:v>-0.19988706</x:v>
      </x:c>
      <x:c r="H22" s="546">
        <x:v>                   0</x:v>
      </x:c>
      <x:c r="I22" s="369">
        <x:v>0.2170630413</x:v>
      </x:c>
      <x:c r="J22" s="368">
        <x:v>-0.457128151</x:v>
      </x:c>
      <x:c r="K22" s="369">
        <x:v>-0.731500867</x:v>
      </x:c>
      <x:c r="L22" s="129">
        <x:v>-0.007304745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>
        <x:v>1.5966518059</x:v>
      </x:c>
      <x:c r="R22" s="101">
        <x:v>-1.255453796</x:v>
      </x:c>
      <x:c r="S22" s="370" t="s">
        <x:v>117</x:v>
      </x:c>
      <x:c r="T22" s="376">
        <x:v>-0.894144732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-0.387147101</x:v>
      </x:c>
      <x:c r="D23" s="359">
        <x:v>-0.258288769</x:v>
      </x:c>
      <x:c r="E23" s="80">
        <x:v>-0.847078468</x:v>
      </x:c>
      <x:c r="F23" s="83" t="s">
        <x:v>679</x:v>
      </x:c>
      <x:c r="G23" s="359" t="s">
        <x:v>679</x:v>
      </x:c>
      <x:c r="H23" s="81">
        <x:v>-0.781585766</x:v>
      </x:c>
      <x:c r="I23" s="360">
        <x:v>-0.537456311</x:v>
      </x:c>
      <x:c r="J23" s="81">
        <x:v>-0.039964763</x:v>
      </x:c>
      <x:c r="K23" s="360">
        <x:v>-0.332380138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>
        <x:v>-1.283415065</x:v>
      </x:c>
      <x:c r="R23" s="80">
        <x:v>0.5686876707</x:v>
      </x:c>
      <x:c r="S23" s="361" t="s">
        <x:v>117</x:v>
      </x:c>
      <x:c r="T23" s="372">
        <x:v>-0.038270137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5.0116022917</x:v>
      </x:c>
      <x:c r="D24" s="377">
        <x:v>2.8684321704</x:v>
      </x:c>
      <x:c r="E24" s="378">
        <x:v>2.610859243</x:v>
      </x:c>
      <x:c r="F24" s="379">
        <x:v>3.3478718613</x:v>
      </x:c>
      <x:c r="G24" s="380">
        <x:v>3.0423311035</x:v>
      </x:c>
      <x:c r="H24" s="20">
        <x:v>3.4709509895</x:v>
      </x:c>
      <x:c r="I24" s="380">
        <x:v>2.9402664293</x:v>
      </x:c>
      <x:c r="J24" s="20">
        <x:v>3.8540753153</x:v>
      </x:c>
      <x:c r="K24" s="380">
        <x:v>2.0686444339</x:v>
      </x:c>
      <x:c r="L24" s="20">
        <x:v>5.3460635566</x:v>
      </x:c>
      <x:c r="M24" s="380">
        <x:v>5.0403494999</x:v>
      </x:c>
      <x:c r="N24" s="20">
        <x:v>0.9488887248</x:v>
      </x:c>
      <x:c r="O24" s="380" t="s">
        <x:v>679</x:v>
      </x:c>
      <x:c r="P24" s="20" t="s">
        <x:v>679</x:v>
      </x:c>
      <x:c r="Q24" s="13">
        <x:v>0.3669585966</x:v>
      </x:c>
      <x:c r="R24" s="13">
        <x:v>5.6873751124</x:v>
      </x:c>
      <x:c r="S24" s="381" t="s">
        <x:v>117</x:v>
      </x:c>
      <x:c r="T24" s="382">
        <x:v>4.9403557992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0.5513157432</x:v>
      </x:c>
      <x:c r="D34" s="359">
        <x:v>0.951079449</x:v>
      </x:c>
      <x:c r="E34" s="83">
        <x:v>0.9589869383</x:v>
      </x:c>
      <x:c r="F34" s="83">
        <x:v>0.935654736</x:v>
      </x:c>
      <x:c r="G34" s="359">
        <x:v>0.5562465367</x:v>
      </x:c>
      <x:c r="H34" s="81" t="s">
        <x:v>611</x:v>
      </x:c>
      <x:c r="I34" s="359">
        <x:v>0.6156423743</x:v>
      </x:c>
      <x:c r="J34" s="84">
        <x:v>1.2297587105</x:v>
      </x:c>
      <x:c r="K34" s="359">
        <x:v>1.304903336</x:v>
      </x:c>
      <x:c r="L34" s="84">
        <x:v>0.7774420113</x:v>
      </x:c>
      <x:c r="M34" s="359">
        <x:v>0.5836120789</x:v>
      </x:c>
      <x:c r="N34" s="84">
        <x:v>1.9611918301</x:v>
      </x:c>
      <x:c r="O34" s="360">
        <x:v>1.8143090711</x:v>
      </x:c>
      <x:c r="P34" s="84">
        <x:v>0.5783900073</x:v>
      </x:c>
      <x:c r="Q34" s="83">
        <x:v>0.9073626566</x:v>
      </x:c>
      <x:c r="R34" s="83">
        <x:v>0.6922880259</x:v>
      </x:c>
      <x:c r="S34" s="361">
        <x:v>2.855883617</x:v>
      </x:c>
      <x:c r="T34" s="362">
        <x:v>0.5139264639</x:v>
      </x:c>
      <x:c r="U34" s="80">
        <x:v>0.5639974426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0.7024644729</x:v>
      </x:c>
      <x:c r="D35" s="359">
        <x:v>1.2097727981</x:v>
      </x:c>
      <x:c r="E35" s="83">
        <x:v>1.2291928424</x:v>
      </x:c>
      <x:c r="F35" s="83">
        <x:v>1.1919375829</x:v>
      </x:c>
      <x:c r="G35" s="359">
        <x:v>0.7111021994</x:v>
      </x:c>
      <x:c r="H35" s="84" t="s">
        <x:v>611</x:v>
      </x:c>
      <x:c r="I35" s="83">
        <x:v>0.7799715581</x:v>
      </x:c>
      <x:c r="J35" s="84">
        <x:v>1.6143312777</x:v>
      </x:c>
      <x:c r="K35" s="359">
        <x:v>1.6569822683</x:v>
      </x:c>
      <x:c r="L35" s="84">
        <x:v>0.9811833765</x:v>
      </x:c>
      <x:c r="M35" s="83">
        <x:v>0.7555573211</x:v>
      </x:c>
      <x:c r="N35" s="84">
        <x:v>2.354208052</x:v>
      </x:c>
      <x:c r="O35" s="360">
        <x:v>2.2782585522</x:v>
      </x:c>
      <x:c r="P35" s="84">
        <x:v>0.7382151377</x:v>
      </x:c>
      <x:c r="Q35" s="83">
        <x:v>1.1304337462</x:v>
      </x:c>
      <x:c r="R35" s="83">
        <x:v>0.8964464452</x:v>
      </x:c>
      <x:c r="S35" s="361">
        <x:v>3.7115310955</x:v>
      </x:c>
      <x:c r="T35" s="362">
        <x:v>0.6546242723</x:v>
      </x:c>
      <x:c r="U35" s="80">
        <x:v>0.7214973929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0.610807905</x:v>
      </x:c>
      <x:c r="D36" s="363">
        <x:v>1.0582278533</x:v>
      </x:c>
      <x:c r="E36" s="125">
        <x:v>1.0732693812</x:v>
      </x:c>
      <x:c r="F36" s="125">
        <x:v>1.022562271</x:v>
      </x:c>
      <x:c r="G36" s="363">
        <x:v>0.6170073057</x:v>
      </x:c>
      <x:c r="H36" s="126" t="s">
        <x:v>611</x:v>
      </x:c>
      <x:c r="I36" s="363">
        <x:v>0.6763937914</x:v>
      </x:c>
      <x:c r="J36" s="127">
        <x:v>1.4201609655</x:v>
      </x:c>
      <x:c r="K36" s="363">
        <x:v>1.4395905952</x:v>
      </x:c>
      <x:c r="L36" s="127">
        <x:v>0.8419467307</x:v>
      </x:c>
      <x:c r="M36" s="363">
        <x:v>0.6534619831</x:v>
      </x:c>
      <x:c r="N36" s="127">
        <x:v>2.078400745</x:v>
      </x:c>
      <x:c r="O36" s="364">
        <x:v>2.0019989347</x:v>
      </x:c>
      <x:c r="P36" s="127">
        <x:v>0.6410760295</x:v>
      </x:c>
      <x:c r="Q36" s="363">
        <x:v>0.9797902573</x:v>
      </x:c>
      <x:c r="R36" s="125">
        <x:v>0.7816884427</x:v>
      </x:c>
      <x:c r="S36" s="365">
        <x:v>3.1159323507</x:v>
      </x:c>
      <x:c r="T36" s="366">
        <x:v>0.5662474531</x:v>
      </x:c>
      <x:c r="U36" s="96">
        <x:v>0.6275885743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0.3349974802</x:v>
      </x:c>
      <x:c r="D37" s="367">
        <x:v>0.5360694318</x:v>
      </x:c>
      <x:c r="E37" s="128">
        <x:v>0.604028283</x:v>
      </x:c>
      <x:c r="F37" s="128">
        <x:v>0.5768299036</x:v>
      </x:c>
      <x:c r="G37" s="367">
        <x:v>0.3319236152</x:v>
      </x:c>
      <x:c r="H37" s="129">
        <x:v>1.7081929565</x:v>
      </x:c>
      <x:c r="I37" s="367">
        <x:v>0.3501306684</x:v>
      </x:c>
      <x:c r="J37" s="368">
        <x:v>0.8975761916</x:v>
      </x:c>
      <x:c r="K37" s="367">
        <x:v>0.8435032182</x:v>
      </x:c>
      <x:c r="L37" s="368">
        <x:v>0.4593337284</x:v>
      </x:c>
      <x:c r="M37" s="367">
        <x:v>0.3496402972</x:v>
      </x:c>
      <x:c r="N37" s="368">
        <x:v>1.036726946</x:v>
      </x:c>
      <x:c r="O37" s="369">
        <x:v>1.0903002346</x:v>
      </x:c>
      <x:c r="P37" s="368">
        <x:v>0.3501837653</x:v>
      </x:c>
      <x:c r="Q37" s="128">
        <x:v>0.5333739755</x:v>
      </x:c>
      <x:c r="R37" s="128">
        <x:v>0.4210837918</x:v>
      </x:c>
      <x:c r="S37" s="370">
        <x:v>1.6720527314</x:v>
      </x:c>
      <x:c r="T37" s="371">
        <x:v>0.2924308783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0.3472017367</x:v>
      </x:c>
      <x:c r="D38" s="359">
        <x:v>0.5742536207</x:v>
      </x:c>
      <x:c r="E38" s="83">
        <x:v>0.6084639499</x:v>
      </x:c>
      <x:c r="F38" s="84">
        <x:v>0.5926331929</x:v>
      </x:c>
      <x:c r="G38" s="83">
        <x:v>0.3718516424</x:v>
      </x:c>
      <x:c r="H38" s="84">
        <x:v>0.8509074994</x:v>
      </x:c>
      <x:c r="I38" s="83">
        <x:v>0.3800999318</x:v>
      </x:c>
      <x:c r="J38" s="84">
        <x:v>0.8487437054</x:v>
      </x:c>
      <x:c r="K38" s="83">
        <x:v>0.7817234941</x:v>
      </x:c>
      <x:c r="L38" s="84">
        <x:v>0.4365161102</x:v>
      </x:c>
      <x:c r="M38" s="83">
        <x:v>0.3510156293</x:v>
      </x:c>
      <x:c r="N38" s="83">
        <x:v>1.3329889278</x:v>
      </x:c>
      <x:c r="O38" s="360">
        <x:v>1.1191722952</x:v>
      </x:c>
      <x:c r="P38" s="84">
        <x:v>0.3619004961</x:v>
      </x:c>
      <x:c r="Q38" s="83">
        <x:v>0.5920396852</x:v>
      </x:c>
      <x:c r="R38" s="83">
        <x:v>0.4177581295</x:v>
      </x:c>
      <x:c r="S38" s="361" t="s">
        <x:v>679</x:v>
      </x:c>
      <x:c r="T38" s="372">
        <x:v>0.3086156782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0.6743820749</x:v>
      </x:c>
      <x:c r="D39" s="359">
        <x:v>1.089690448</x:v>
      </x:c>
      <x:c r="E39" s="83">
        <x:v>1.1489045798</x:v>
      </x:c>
      <x:c r="F39" s="373">
        <x:v>1.1741634426</x:v>
      </x:c>
      <x:c r="G39" s="83">
        <x:v>0.7146007555</x:v>
      </x:c>
      <x:c r="H39" s="373">
        <x:v>1.7437896533</x:v>
      </x:c>
      <x:c r="I39" s="83">
        <x:v>0.7575887086</x:v>
      </x:c>
      <x:c r="J39" s="373">
        <x:v>1.4283530647</x:v>
      </x:c>
      <x:c r="K39" s="83">
        <x:v>1.3769798715</x:v>
      </x:c>
      <x:c r="L39" s="373">
        <x:v>0.8401547826</x:v>
      </x:c>
      <x:c r="M39" s="83">
        <x:v>0.7154879679</x:v>
      </x:c>
      <x:c r="N39" s="83">
        <x:v>2.0652719418</x:v>
      </x:c>
      <x:c r="O39" s="360">
        <x:v>1.9167138548</x:v>
      </x:c>
      <x:c r="P39" s="84">
        <x:v>0.7196168098</x:v>
      </x:c>
      <x:c r="Q39" s="83">
        <x:v>1.0296537289</x:v>
      </x:c>
      <x:c r="R39" s="83">
        <x:v>0.8910880969</x:v>
      </x:c>
      <x:c r="S39" s="361">
        <x:v>3.3846607501</x:v>
      </x:c>
      <x:c r="T39" s="372">
        <x:v>0.5829990941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4.8984060357</x:v>
      </x:c>
      <x:c r="D41" s="359" t="s">
        <x:v>611</x:v>
      </x:c>
      <x:c r="E41" s="374">
        <x:v>5.488730761</x:v>
      </x:c>
      <x:c r="F41" s="83" t="s">
        <x:v>123</x:v>
      </x:c>
      <x:c r="G41" s="360">
        <x:v>6.195013975</x:v>
      </x:c>
      <x:c r="H41" s="81" t="s">
        <x:v>611</x:v>
      </x:c>
      <x:c r="I41" s="360" t="s">
        <x:v>679</x:v>
      </x:c>
      <x:c r="J41" s="81" t="s">
        <x:v>679</x:v>
      </x:c>
      <x:c r="K41" s="360" t="s">
        <x:v>679</x:v>
      </x:c>
      <x:c r="L41" s="81" t="s">
        <x:v>679</x:v>
      </x:c>
      <x:c r="M41" s="360" t="s">
        <x:v>679</x:v>
      </x:c>
      <x:c r="N41" s="81" t="s">
        <x:v>123</x:v>
      </x:c>
      <x:c r="O41" s="360" t="s">
        <x:v>611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>
        <x:v>4.0823180117</x:v>
      </x:c>
      <x:c r="U41" s="360">
        <x:v>4.9783678872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5.954498633</x:v>
      </x:c>
      <x:c r="D42" s="359" t="s">
        <x:v>611</x:v>
      </x:c>
      <x:c r="E42" s="83">
        <x:v>7.087020911</x:v>
      </x:c>
      <x:c r="F42" s="83" t="s">
        <x:v>123</x:v>
      </x:c>
      <x:c r="G42" s="360">
        <x:v>7.2781387562</x:v>
      </x:c>
      <x:c r="H42" s="81" t="s">
        <x:v>611</x:v>
      </x:c>
      <x:c r="I42" s="360">
        <x:v>7.9958710387</x:v>
      </x:c>
      <x:c r="J42" s="81">
        <x:v>8.5168057351</x:v>
      </x:c>
      <x:c r="K42" s="360">
        <x:v>8.5665944939</x:v>
      </x:c>
      <x:c r="L42" s="81">
        <x:v>8.0927394022</x:v>
      </x:c>
      <x:c r="M42" s="360" t="s">
        <x:v>679</x:v>
      </x:c>
      <x:c r="N42" s="81" t="s">
        <x:v>123</x:v>
      </x:c>
      <x:c r="O42" s="360" t="s">
        <x:v>611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>
        <x:v>5.2894741938</x:v>
      </x:c>
      <x:c r="U42" s="360">
        <x:v>6.0509385552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5.7873754992</x:v>
      </x:c>
      <x:c r="D43" s="363" t="s">
        <x:v>611</x:v>
      </x:c>
      <x:c r="E43" s="125">
        <x:v>6.6749150527</x:v>
      </x:c>
      <x:c r="F43" s="125" t="s">
        <x:v>123</x:v>
      </x:c>
      <x:c r="G43" s="364">
        <x:v>7.38149375</x:v>
      </x:c>
      <x:c r="H43" s="126" t="s">
        <x:v>611</x:v>
      </x:c>
      <x:c r="I43" s="364">
        <x:v>7.0195038014</x:v>
      </x:c>
      <x:c r="J43" s="126">
        <x:v>9.3665899497</x:v>
      </x:c>
      <x:c r="K43" s="364">
        <x:v>8.2705582349</x:v>
      </x:c>
      <x:c r="L43" s="126">
        <x:v>6.9683459473</x:v>
      </x:c>
      <x:c r="M43" s="364" t="s">
        <x:v>679</x:v>
      </x:c>
      <x:c r="N43" s="126" t="s">
        <x:v>123</x:v>
      </x:c>
      <x:c r="O43" s="364" t="s">
        <x:v>611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>
        <x:v>4.7775435585</x:v>
      </x:c>
      <x:c r="U43" s="364">
        <x:v>5.8798368828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5.0677243077</x:v>
      </x:c>
      <x:c r="D44" s="367">
        <x:v>9.4425028256</x:v>
      </x:c>
      <x:c r="E44" s="128">
        <x:v>9.3541655669</x:v>
      </x:c>
      <x:c r="F44" s="128">
        <x:v>7.481396574</x:v>
      </x:c>
      <x:c r="G44" s="369">
        <x:v>5.0677243077</x:v>
      </x:c>
      <x:c r="H44" s="546">
        <x:v>                   0</x:v>
      </x:c>
      <x:c r="I44" s="369">
        <x:v>7.0844291014</x:v>
      </x:c>
      <x:c r="J44" s="368">
        <x:v>7.0163230143</x:v>
      </x:c>
      <x:c r="K44" s="369">
        <x:v>5.0324875111</x:v>
      </x:c>
      <x:c r="L44" s="129">
        <x:v>4.6330510007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>
        <x:v>7.7911491458</x:v>
      </x:c>
      <x:c r="R44" s="101">
        <x:v>6.4831105833</x:v>
      </x:c>
      <x:c r="S44" s="370" t="s">
        <x:v>117</x:v>
      </x:c>
      <x:c r="T44" s="376">
        <x:v>3.7551598903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0.9490483926</x:v>
      </x:c>
      <x:c r="D45" s="359">
        <x:v>1.6405076184</x:v>
      </x:c>
      <x:c r="E45" s="80">
        <x:v>1.6295396939</x:v>
      </x:c>
      <x:c r="F45" s="83" t="s">
        <x:v>679</x:v>
      </x:c>
      <x:c r="G45" s="359" t="s">
        <x:v>679</x:v>
      </x:c>
      <x:c r="H45" s="81">
        <x:v>0.9919606721</x:v>
      </x:c>
      <x:c r="I45" s="360">
        <x:v>1.5179214595</x:v>
      </x:c>
      <x:c r="J45" s="81">
        <x:v>1.1759164073</x:v>
      </x:c>
      <x:c r="K45" s="360">
        <x:v>1.8736450228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>
        <x:v>1.9389169676</x:v>
      </x:c>
      <x:c r="R45" s="80">
        <x:v>1.0492154653</x:v>
      </x:c>
      <x:c r="S45" s="361" t="s">
        <x:v>117</x:v>
      </x:c>
      <x:c r="T45" s="372">
        <x:v>0.761193603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2.1123825166</x:v>
      </x:c>
      <x:c r="D46" s="377">
        <x:v>3.375874904</x:v>
      </x:c>
      <x:c r="E46" s="378">
        <x:v>3.5188546368</x:v>
      </x:c>
      <x:c r="F46" s="379">
        <x:v>3.8997415838</x:v>
      </x:c>
      <x:c r="G46" s="380">
        <x:v>4.4212889614</x:v>
      </x:c>
      <x:c r="H46" s="20">
        <x:v>2.3391466851</x:v>
      </x:c>
      <x:c r="I46" s="380">
        <x:v>3.3252375375</x:v>
      </x:c>
      <x:c r="J46" s="20">
        <x:v>2.6389114963</x:v>
      </x:c>
      <x:c r="K46" s="380">
        <x:v>3.6159988817</x:v>
      </x:c>
      <x:c r="L46" s="20">
        <x:v>2.3766263461</x:v>
      </x:c>
      <x:c r="M46" s="380">
        <x:v>2.2341588932</x:v>
      </x:c>
      <x:c r="N46" s="20">
        <x:v>7.2436718272</x:v>
      </x:c>
      <x:c r="O46" s="380" t="s">
        <x:v>679</x:v>
      </x:c>
      <x:c r="P46" s="20" t="s">
        <x:v>679</x:v>
      </x:c>
      <x:c r="Q46" s="13">
        <x:v>3.6913137712</x:v>
      </x:c>
      <x:c r="R46" s="13">
        <x:v>2.5992169604</x:v>
      </x:c>
      <x:c r="S46" s="381" t="s">
        <x:v>117</x:v>
      </x:c>
      <x:c r="T46" s="382">
        <x:v>1.806157486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3364</x:v>
      </x:c>
      <x:c r="D12" s="320">
        <x:v>1109.5</x:v>
      </x:c>
      <x:c r="E12" s="321">
        <x:v>1082.75</x:v>
      </x:c>
      <x:c r="F12" s="321">
        <x:v>1171.75</x:v>
      </x:c>
      <x:c r="G12" s="320">
        <x:v>3294.5</x:v>
      </x:c>
      <x:c r="H12" s="322" t="s">
        <x:v>611</x:v>
      </x:c>
      <x:c r="I12" s="320">
        <x:v>2746.25</x:v>
      </x:c>
      <x:c r="J12" s="323">
        <x:v>617.75</x:v>
      </x:c>
      <x:c r="K12" s="320">
        <x:v>445.5</x:v>
      </x:c>
      <x:c r="L12" s="323">
        <x:v>1393</x:v>
      </x:c>
      <x:c r="M12" s="320">
        <x:v>2922.25</x:v>
      </x:c>
      <x:c r="N12" s="323">
        <x:v>284.75</x:v>
      </x:c>
      <x:c r="O12" s="91">
        <x:v>321.25</x:v>
      </x:c>
      <x:c r="P12" s="323">
        <x:v>3042.75</x:v>
      </x:c>
      <x:c r="Q12" s="321">
        <x:v>1288.25</x:v>
      </x:c>
      <x:c r="R12" s="321">
        <x:v>2075.75</x:v>
      </x:c>
      <x:c r="S12" s="324">
        <x:v>94.5</x:v>
      </x:c>
      <x:c r="T12" s="325">
        <x:v>3269.5</x:v>
      </x:c>
      <x:c r="U12" s="326">
        <x:v>3193.25</x:v>
      </x:c>
      <x:c r="V12" s="326" t="s">
        <x:v>612</x:v>
      </x:c>
      <x:c r="W12" s="322" t="s">
        <x:v>612</x:v>
      </x:c>
      <x:c r="X12" s="451">
        <x:v>0.713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2871.83333</x:v>
      </x:c>
      <x:c r="D13" s="320">
        <x:v>977.933333</x:v>
      </x:c>
      <x:c r="E13" s="321">
        <x:v>929.25</x:v>
      </x:c>
      <x:c r="F13" s="321">
        <x:v>964.65</x:v>
      </x:c>
      <x:c r="G13" s="320">
        <x:v>2812.03333</x:v>
      </x:c>
      <x:c r="H13" s="323" t="s">
        <x:v>611</x:v>
      </x:c>
      <x:c r="I13" s="321">
        <x:v>2351.33333</x:v>
      </x:c>
      <x:c r="J13" s="323">
        <x:v>520.5</x:v>
      </x:c>
      <x:c r="K13" s="320">
        <x:v>377.55</x:v>
      </x:c>
      <x:c r="L13" s="323">
        <x:v>1199.6</x:v>
      </x:c>
      <x:c r="M13" s="321">
        <x:v>2485.93333</x:v>
      </x:c>
      <x:c r="N13" s="323">
        <x:v>250.05</x:v>
      </x:c>
      <x:c r="O13" s="91">
        <x:v>269.4</x:v>
      </x:c>
      <x:c r="P13" s="323">
        <x:v>2602.43333</x:v>
      </x:c>
      <x:c r="Q13" s="321">
        <x:v>1109.75</x:v>
      </x:c>
      <x:c r="R13" s="321">
        <x:v>1762.08333</x:v>
      </x:c>
      <x:c r="S13" s="324">
        <x:v>81.4</x:v>
      </x:c>
      <x:c r="T13" s="325">
        <x:v>2790.43333</x:v>
      </x:c>
      <x:c r="U13" s="326">
        <x:v>2722.78333</x:v>
      </x:c>
      <x:c r="V13" s="326" t="s">
        <x:v>612</x:v>
      </x:c>
      <x:c r="W13" s="323" t="s">
        <x:v>612</x:v>
      </x:c>
      <x:c r="X13" s="452">
        <x:v>0.713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3237.66666</x:v>
      </x:c>
      <x:c r="D14" s="328">
        <x:v>1066.33333</x:v>
      </x:c>
      <x:c r="E14" s="329">
        <x:v>1031</x:v>
      </x:c>
      <x:c r="F14" s="329">
        <x:v>1140.33333</x:v>
      </x:c>
      <x:c r="G14" s="328">
        <x:v>3173.33333</x:v>
      </x:c>
      <x:c r="H14" s="330" t="s">
        <x:v>611</x:v>
      </x:c>
      <x:c r="I14" s="328">
        <x:v>2651.83333</x:v>
      </x:c>
      <x:c r="J14" s="331">
        <x:v>585.833333</x:v>
      </x:c>
      <x:c r="K14" s="328">
        <x:v>427.666666</x:v>
      </x:c>
      <x:c r="L14" s="331">
        <x:v>1354.5</x:v>
      </x:c>
      <x:c r="M14" s="328">
        <x:v>2801.5</x:v>
      </x:c>
      <x:c r="N14" s="331">
        <x:v>282.5</x:v>
      </x:c>
      <x:c r="O14" s="332">
        <x:v>308.333333</x:v>
      </x:c>
      <x:c r="P14" s="331">
        <x:v>2929.33333</x:v>
      </x:c>
      <x:c r="Q14" s="328">
        <x:v>1240.5</x:v>
      </x:c>
      <x:c r="R14" s="329">
        <x:v>1997.16666</x:v>
      </x:c>
      <x:c r="S14" s="333">
        <x:v>92.6666666</x:v>
      </x:c>
      <x:c r="T14" s="334">
        <x:v>3145</x:v>
      </x:c>
      <x:c r="U14" s="335">
        <x:v>3068.83333</x:v>
      </x:c>
      <x:c r="V14" s="335" t="s">
        <x:v>612</x:v>
      </x:c>
      <x:c r="W14" s="330" t="s">
        <x:v>612</x:v>
      </x:c>
      <x:c r="X14" s="451">
        <x:v>0.713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709</x:v>
      </x:c>
      <x:c r="D15" s="337">
        <x:v>210</x:v>
      </x:c>
      <x:c r="E15" s="338">
        <x:v>246</x:v>
      </x:c>
      <x:c r="F15" s="338">
        <x:v>253</x:v>
      </x:c>
      <x:c r="G15" s="337">
        <x:v>611</x:v>
      </x:c>
      <x:c r="H15" s="339">
        <x:v>98</x:v>
      </x:c>
      <x:c r="I15" s="337">
        <x:v>510</x:v>
      </x:c>
      <x:c r="J15" s="340">
        <x:v>199</x:v>
      </x:c>
      <x:c r="K15" s="337">
        <x:v>139</x:v>
      </x:c>
      <x:c r="L15" s="340">
        <x:v>337</x:v>
      </x:c>
      <x:c r="M15" s="337">
        <x:v>599</x:v>
      </x:c>
      <x:c r="N15" s="340">
        <x:v>91</x:v>
      </x:c>
      <x:c r="O15" s="341">
        <x:v>68</x:v>
      </x:c>
      <x:c r="P15" s="340">
        <x:v>641</x:v>
      </x:c>
      <x:c r="Q15" s="338">
        <x:v>334</x:v>
      </x:c>
      <x:c r="R15" s="338">
        <x:v>375</x:v>
      </x:c>
      <x:c r="S15" s="342">
        <x:v>11</x:v>
      </x:c>
      <x:c r="T15" s="343">
        <x:v>698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4162</x:v>
      </x:c>
      <x:c r="D16" s="320">
        <x:v>1566</x:v>
      </x:c>
      <x:c r="E16" s="321">
        <x:v>1397</x:v>
      </x:c>
      <x:c r="F16" s="323">
        <x:v>1199</x:v>
      </x:c>
      <x:c r="G16" s="321">
        <x:v>3750</x:v>
      </x:c>
      <x:c r="H16" s="323">
        <x:v>412</x:v>
      </x:c>
      <x:c r="I16" s="321">
        <x:v>3464</x:v>
      </x:c>
      <x:c r="J16" s="323">
        <x:v>697</x:v>
      </x:c>
      <x:c r="K16" s="321">
        <x:v>527</x:v>
      </x:c>
      <x:c r="L16" s="323">
        <x:v>1896</x:v>
      </x:c>
      <x:c r="M16" s="321">
        <x:v>3767</x:v>
      </x:c>
      <x:c r="N16" s="321">
        <x:v>364</x:v>
      </x:c>
      <x:c r="O16" s="91">
        <x:v>453</x:v>
      </x:c>
      <x:c r="P16" s="323">
        <x:v>3709</x:v>
      </x:c>
      <x:c r="Q16" s="321">
        <x:v>1692</x:v>
      </x:c>
      <x:c r="R16" s="321">
        <x:v>2470</x:v>
      </x:c>
      <x:c r="S16" s="324" t="s">
        <x:v>679</x:v>
      </x:c>
      <x:c r="T16" s="325">
        <x:v>4082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2821</x:v>
      </x:c>
      <x:c r="D17" s="320">
        <x:v>1037</x:v>
      </x:c>
      <x:c r="E17" s="321">
        <x:v>897</x:v>
      </x:c>
      <x:c r="F17" s="345">
        <x:v>887</x:v>
      </x:c>
      <x:c r="G17" s="321">
        <x:v>2487</x:v>
      </x:c>
      <x:c r="H17" s="345">
        <x:v>334</x:v>
      </x:c>
      <x:c r="I17" s="321">
        <x:v>2256</x:v>
      </x:c>
      <x:c r="J17" s="345">
        <x:v>564</x:v>
      </x:c>
      <x:c r="K17" s="321">
        <x:v>360</x:v>
      </x:c>
      <x:c r="L17" s="345">
        <x:v>1271</x:v>
      </x:c>
      <x:c r="M17" s="321">
        <x:v>2535</x:v>
      </x:c>
      <x:c r="N17" s="321">
        <x:v>261</x:v>
      </x:c>
      <x:c r="O17" s="91">
        <x:v>329</x:v>
      </x:c>
      <x:c r="P17" s="323">
        <x:v>2492</x:v>
      </x:c>
      <x:c r="Q17" s="321">
        <x:v>1230</x:v>
      </x:c>
      <x:c r="R17" s="321">
        <x:v>1591</x:v>
      </x:c>
      <x:c r="S17" s="324">
        <x:v>61</x:v>
      </x:c>
      <x:c r="T17" s="325">
        <x:v>2760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38.25</x:v>
      </x:c>
      <x:c r="D19" s="320" t="s">
        <x:v>611</x:v>
      </x:c>
      <x:c r="E19" s="346">
        <x:v>28.5</x:v>
      </x:c>
      <x:c r="F19" s="321" t="s">
        <x:v>123</x:v>
      </x:c>
      <x:c r="G19" s="91">
        <x:v>23.75</x:v>
      </x:c>
      <x:c r="H19" s="322" t="s">
        <x:v>611</x:v>
      </x:c>
      <x:c r="I19" s="91" t="s">
        <x:v>679</x:v>
      </x:c>
      <x:c r="J19" s="322" t="s">
        <x:v>679</x:v>
      </x:c>
      <x:c r="K19" s="91" t="s">
        <x:v>679</x:v>
      </x:c>
      <x:c r="L19" s="322" t="s">
        <x:v>679</x:v>
      </x:c>
      <x:c r="M19" s="91" t="s">
        <x:v>679</x:v>
      </x:c>
      <x:c r="N19" s="322" t="s">
        <x:v>123</x:v>
      </x:c>
      <x:c r="O19" s="91" t="s">
        <x:v>611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>
        <x:v>38.25</x:v>
      </x:c>
      <x:c r="U19" s="91">
        <x:v>37.25</x:v>
      </x:c>
      <x:c r="V19" s="326" t="s">
        <x:v>123</x:v>
      </x:c>
      <x:c r="W19" s="322" t="s">
        <x:v>117</x:v>
      </x:c>
      <x:c r="X19" s="451">
        <x:v>0.611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32.6</x:v>
      </x:c>
      <x:c r="D20" s="320" t="s">
        <x:v>611</x:v>
      </x:c>
      <x:c r="E20" s="321">
        <x:v>22.8</x:v>
      </x:c>
      <x:c r="F20" s="321" t="s">
        <x:v>123</x:v>
      </x:c>
      <x:c r="G20" s="91">
        <x:v>20.8</x:v>
      </x:c>
      <x:c r="H20" s="322" t="s">
        <x:v>611</x:v>
      </x:c>
      <x:c r="I20" s="91">
        <x:v>18.8</x:v>
      </x:c>
      <x:c r="J20" s="322">
        <x:v>13.8</x:v>
      </x:c>
      <x:c r="K20" s="91">
        <x:v>11.8</x:v>
      </x:c>
      <x:c r="L20" s="322">
        <x:v>11.2</x:v>
      </x:c>
      <x:c r="M20" s="91" t="s">
        <x:v>679</x:v>
      </x:c>
      <x:c r="N20" s="322" t="s">
        <x:v>123</x:v>
      </x:c>
      <x:c r="O20" s="91" t="s">
        <x:v>611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>
        <x:v>32.6</x:v>
      </x:c>
      <x:c r="U20" s="91">
        <x:v>31.6</x:v>
      </x:c>
      <x:c r="V20" s="326" t="s">
        <x:v>123</x:v>
      </x:c>
      <x:c r="W20" s="322" t="s">
        <x:v>117</x:v>
      </x:c>
      <x:c r="X20" s="453">
        <x:v>0.611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35.6666666</x:v>
      </x:c>
      <x:c r="D21" s="328" t="s">
        <x:v>611</x:v>
      </x:c>
      <x:c r="E21" s="329">
        <x:v>26.3333333</x:v>
      </x:c>
      <x:c r="F21" s="329" t="s">
        <x:v>123</x:v>
      </x:c>
      <x:c r="G21" s="332">
        <x:v>22</x:v>
      </x:c>
      <x:c r="H21" s="330" t="s">
        <x:v>611</x:v>
      </x:c>
      <x:c r="I21" s="332">
        <x:v>22.6666666</x:v>
      </x:c>
      <x:c r="J21" s="330">
        <x:v>13</x:v>
      </x:c>
      <x:c r="K21" s="332">
        <x:v>12</x:v>
      </x:c>
      <x:c r="L21" s="330">
        <x:v>12</x:v>
      </x:c>
      <x:c r="M21" s="332" t="s">
        <x:v>679</x:v>
      </x:c>
      <x:c r="N21" s="330" t="s">
        <x:v>123</x:v>
      </x:c>
      <x:c r="O21" s="332" t="s">
        <x:v>611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>
        <x:v>35.6666666</x:v>
      </x:c>
      <x:c r="U21" s="332">
        <x:v>34.6666666</x:v>
      </x:c>
      <x:c r="V21" s="335" t="s">
        <x:v>123</x:v>
      </x:c>
      <x:c r="W21" s="330" t="s">
        <x:v>117</x:v>
      </x:c>
      <x:c r="X21" s="451">
        <x:v>0.611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22</x:v>
      </x:c>
      <x:c r="D22" s="337">
        <x:v>6</x:v>
      </x:c>
      <x:c r="E22" s="338">
        <x:v>7</x:v>
      </x:c>
      <x:c r="F22" s="338">
        <x:v>9</x:v>
      </x:c>
      <x:c r="G22" s="341">
        <x:v>22</x:v>
      </x:c>
      <x:c r="H22" s="551">
        <x:v>                   0</x:v>
      </x:c>
      <x:c r="I22" s="341">
        <x:v>11</x:v>
      </x:c>
      <x:c r="J22" s="340">
        <x:v>11</x:v>
      </x:c>
      <x:c r="K22" s="341">
        <x:v>10</x:v>
      </x:c>
      <x:c r="L22" s="339">
        <x:v>11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>
        <x:v>5</x:v>
      </x:c>
      <x:c r="R22" s="348">
        <x:v>17</x:v>
      </x:c>
      <x:c r="S22" s="342" t="s">
        <x:v>117</x:v>
      </x:c>
      <x:c r="T22" s="343">
        <x:v>22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281</x:v>
      </x:c>
      <x:c r="D23" s="320">
        <x:v>103</x:v>
      </x:c>
      <x:c r="E23" s="326">
        <x:v>94</x:v>
      </x:c>
      <x:c r="F23" s="321" t="s">
        <x:v>679</x:v>
      </x:c>
      <x:c r="G23" s="320" t="s">
        <x:v>679</x:v>
      </x:c>
      <x:c r="H23" s="322">
        <x:v>223</x:v>
      </x:c>
      <x:c r="I23" s="91">
        <x:v>120</x:v>
      </x:c>
      <x:c r="J23" s="322">
        <x:v>161</x:v>
      </x:c>
      <x:c r="K23" s="91">
        <x:v>61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>
        <x:v>86</x:v>
      </x:c>
      <x:c r="R23" s="326">
        <x:v>195</x:v>
      </x:c>
      <x:c r="S23" s="324" t="s">
        <x:v>117</x:v>
      </x:c>
      <x:c r="T23" s="325">
        <x:v>281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0.835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261</x:v>
      </x:c>
      <x:c r="D24" s="351">
        <x:v>96</x:v>
      </x:c>
      <x:c r="E24" s="352">
        <x:v>88</x:v>
      </x:c>
      <x:c r="F24" s="353">
        <x:v>77</x:v>
      </x:c>
      <x:c r="G24" s="354">
        <x:v>56</x:v>
      </x:c>
      <x:c r="H24" s="355">
        <x:v>205</x:v>
      </x:c>
      <x:c r="I24" s="354">
        <x:v>110</x:v>
      </x:c>
      <x:c r="J24" s="355">
        <x:v>151</x:v>
      </x:c>
      <x:c r="K24" s="354">
        <x:v>58</x:v>
      </x:c>
      <x:c r="L24" s="355">
        <x:v>162</x:v>
      </x:c>
      <x:c r="M24" s="354">
        <x:v>232</x:v>
      </x:c>
      <x:c r="N24" s="355">
        <x:v>22</x:v>
      </x:c>
      <x:c r="O24" s="354" t="s">
        <x:v>679</x:v>
      </x:c>
      <x:c r="P24" s="355" t="s">
        <x:v>679</x:v>
      </x:c>
      <x:c r="Q24" s="356">
        <x:v>79</x:v>
      </x:c>
      <x:c r="R24" s="356">
        <x:v>182</x:v>
      </x:c>
      <x:c r="S24" s="357" t="s">
        <x:v>117</x:v>
      </x:c>
      <x:c r="T24" s="397">
        <x:v>261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0.835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4005</x:v>
      </x:c>
      <x:c r="D33" s="320">
        <x:v>1307</x:v>
      </x:c>
      <x:c r="E33" s="321">
        <x:v>1283</x:v>
      </x:c>
      <x:c r="F33" s="321">
        <x:v>1415</x:v>
      </x:c>
      <x:c r="G33" s="320">
        <x:v>3926</x:v>
      </x:c>
      <x:c r="H33" s="322">
        <x:v>79</x:v>
      </x:c>
      <x:c r="I33" s="320">
        <x:v>3294</x:v>
      </x:c>
      <x:c r="J33" s="323">
        <x:v>711</x:v>
      </x:c>
      <x:c r="K33" s="320">
        <x:v>523</x:v>
      </x:c>
      <x:c r="L33" s="323">
        <x:v>1650</x:v>
      </x:c>
      <x:c r="M33" s="320">
        <x:v>3472</x:v>
      </x:c>
      <x:c r="N33" s="323">
        <x:v>347</x:v>
      </x:c>
      <x:c r="O33" s="91">
        <x:v>392</x:v>
      </x:c>
      <x:c r="P33" s="323">
        <x:v>3613</x:v>
      </x:c>
      <x:c r="Q33" s="321">
        <x:v>1549</x:v>
      </x:c>
      <x:c r="R33" s="321">
        <x:v>2456</x:v>
      </x:c>
      <x:c r="S33" s="324">
        <x:v>108</x:v>
      </x:c>
      <x:c r="T33" s="325">
        <x:v>3897</x:v>
      </x:c>
      <x:c r="U33" s="326">
        <x:v>3802</x:v>
      </x:c>
      <x:c r="V33" s="326">
        <x:v>53</x:v>
      </x:c>
      <x:c r="W33" s="322">
        <x:v>150</x:v>
      </x:c>
      <x:c r="X33" s="451">
        <x:v>0.713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4004</x:v>
      </x:c>
      <x:c r="D34" s="320">
        <x:v>1307</x:v>
      </x:c>
      <x:c r="E34" s="321">
        <x:v>1283</x:v>
      </x:c>
      <x:c r="F34" s="321">
        <x:v>1414</x:v>
      </x:c>
      <x:c r="G34" s="320">
        <x:v>3925</x:v>
      </x:c>
      <x:c r="H34" s="323">
        <x:v>79</x:v>
      </x:c>
      <x:c r="I34" s="321">
        <x:v>3293</x:v>
      </x:c>
      <x:c r="J34" s="323">
        <x:v>711</x:v>
      </x:c>
      <x:c r="K34" s="320">
        <x:v>523</x:v>
      </x:c>
      <x:c r="L34" s="323">
        <x:v>1650</x:v>
      </x:c>
      <x:c r="M34" s="321">
        <x:v>3471</x:v>
      </x:c>
      <x:c r="N34" s="323">
        <x:v>347</x:v>
      </x:c>
      <x:c r="O34" s="91">
        <x:v>392</x:v>
      </x:c>
      <x:c r="P34" s="323">
        <x:v>3612</x:v>
      </x:c>
      <x:c r="Q34" s="321">
        <x:v>1548</x:v>
      </x:c>
      <x:c r="R34" s="321">
        <x:v>2456</x:v>
      </x:c>
      <x:c r="S34" s="324">
        <x:v>108</x:v>
      </x:c>
      <x:c r="T34" s="325">
        <x:v>3896</x:v>
      </x:c>
      <x:c r="U34" s="326">
        <x:v>3801</x:v>
      </x:c>
      <x:c r="V34" s="326">
        <x:v>53</x:v>
      </x:c>
      <x:c r="W34" s="323">
        <x:v>150</x:v>
      </x:c>
      <x:c r="X34" s="452">
        <x:v>0.713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4005</x:v>
      </x:c>
      <x:c r="D35" s="328">
        <x:v>1307</x:v>
      </x:c>
      <x:c r="E35" s="329">
        <x:v>1283</x:v>
      </x:c>
      <x:c r="F35" s="329">
        <x:v>1415</x:v>
      </x:c>
      <x:c r="G35" s="328">
        <x:v>3926</x:v>
      </x:c>
      <x:c r="H35" s="330">
        <x:v>79</x:v>
      </x:c>
      <x:c r="I35" s="328">
        <x:v>3294</x:v>
      </x:c>
      <x:c r="J35" s="331">
        <x:v>711</x:v>
      </x:c>
      <x:c r="K35" s="328">
        <x:v>523</x:v>
      </x:c>
      <x:c r="L35" s="331">
        <x:v>1650</x:v>
      </x:c>
      <x:c r="M35" s="328">
        <x:v>3472</x:v>
      </x:c>
      <x:c r="N35" s="331">
        <x:v>347</x:v>
      </x:c>
      <x:c r="O35" s="332">
        <x:v>392</x:v>
      </x:c>
      <x:c r="P35" s="331">
        <x:v>3613</x:v>
      </x:c>
      <x:c r="Q35" s="328">
        <x:v>1549</x:v>
      </x:c>
      <x:c r="R35" s="329">
        <x:v>2456</x:v>
      </x:c>
      <x:c r="S35" s="333">
        <x:v>108</x:v>
      </x:c>
      <x:c r="T35" s="334">
        <x:v>3897</x:v>
      </x:c>
      <x:c r="U35" s="335">
        <x:v>3802</x:v>
      </x:c>
      <x:c r="V35" s="335">
        <x:v>53</x:v>
      </x:c>
      <x:c r="W35" s="330">
        <x:v>150</x:v>
      </x:c>
      <x:c r="X35" s="451">
        <x:v>0.713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6980</x:v>
      </x:c>
      <x:c r="D36" s="337">
        <x:v>2379</x:v>
      </x:c>
      <x:c r="E36" s="338">
        <x:v>2201</x:v>
      </x:c>
      <x:c r="F36" s="338">
        <x:v>2400</x:v>
      </x:c>
      <x:c r="G36" s="337">
        <x:v>6538</x:v>
      </x:c>
      <x:c r="H36" s="339">
        <x:v>442</x:v>
      </x:c>
      <x:c r="I36" s="337">
        <x:v>5620</x:v>
      </x:c>
      <x:c r="J36" s="340">
        <x:v>1359</x:v>
      </x:c>
      <x:c r="K36" s="337">
        <x:v>1017</x:v>
      </x:c>
      <x:c r="L36" s="340">
        <x:v>3076</x:v>
      </x:c>
      <x:c r="M36" s="337">
        <x:v>6109</x:v>
      </x:c>
      <x:c r="N36" s="340">
        <x:v>782</x:v>
      </x:c>
      <x:c r="O36" s="341">
        <x:v>662</x:v>
      </x:c>
      <x:c r="P36" s="340">
        <x:v>6318</x:v>
      </x:c>
      <x:c r="Q36" s="338">
        <x:v>2991</x:v>
      </x:c>
      <x:c r="R36" s="338">
        <x:v>3989</x:v>
      </x:c>
      <x:c r="S36" s="342">
        <x:v>156</x:v>
      </x:c>
      <x:c r="T36" s="343">
        <x:v>6824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4391</x:v>
      </x:c>
      <x:c r="D37" s="320">
        <x:v>1649</x:v>
      </x:c>
      <x:c r="E37" s="321">
        <x:v>1487</x:v>
      </x:c>
      <x:c r="F37" s="323">
        <x:v>1255</x:v>
      </x:c>
      <x:c r="G37" s="321">
        <x:v>3967</x:v>
      </x:c>
      <x:c r="H37" s="323">
        <x:v>424</x:v>
      </x:c>
      <x:c r="I37" s="321">
        <x:v>3648</x:v>
      </x:c>
      <x:c r="J37" s="323">
        <x:v>742</x:v>
      </x:c>
      <x:c r="K37" s="321">
        <x:v>568</x:v>
      </x:c>
      <x:c r="L37" s="323">
        <x:v>1999</x:v>
      </x:c>
      <x:c r="M37" s="321">
        <x:v>3959</x:v>
      </x:c>
      <x:c r="N37" s="321">
        <x:v>399</x:v>
      </x:c>
      <x:c r="O37" s="91">
        <x:v>480</x:v>
      </x:c>
      <x:c r="P37" s="323">
        <x:v>3911</x:v>
      </x:c>
      <x:c r="Q37" s="321">
        <x:v>1798</x:v>
      </x:c>
      <x:c r="R37" s="321">
        <x:v>2593</x:v>
      </x:c>
      <x:c r="S37" s="324">
        <x:v>82</x:v>
      </x:c>
      <x:c r="T37" s="344">
        <x:v>4309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4391</x:v>
      </x:c>
      <x:c r="D38" s="320">
        <x:v>1649</x:v>
      </x:c>
      <x:c r="E38" s="321">
        <x:v>1487</x:v>
      </x:c>
      <x:c r="F38" s="345">
        <x:v>1255</x:v>
      </x:c>
      <x:c r="G38" s="321">
        <x:v>3967</x:v>
      </x:c>
      <x:c r="H38" s="345">
        <x:v>424</x:v>
      </x:c>
      <x:c r="I38" s="321">
        <x:v>3648</x:v>
      </x:c>
      <x:c r="J38" s="345">
        <x:v>742</x:v>
      </x:c>
      <x:c r="K38" s="321">
        <x:v>568</x:v>
      </x:c>
      <x:c r="L38" s="345">
        <x:v>1999</x:v>
      </x:c>
      <x:c r="M38" s="321">
        <x:v>3959</x:v>
      </x:c>
      <x:c r="N38" s="321">
        <x:v>399</x:v>
      </x:c>
      <x:c r="O38" s="91">
        <x:v>480</x:v>
      </x:c>
      <x:c r="P38" s="323">
        <x:v>3911</x:v>
      </x:c>
      <x:c r="Q38" s="321">
        <x:v>1798</x:v>
      </x:c>
      <x:c r="R38" s="321">
        <x:v>2593</x:v>
      </x:c>
      <x:c r="S38" s="324">
        <x:v>82</x:v>
      </x:c>
      <x:c r="T38" s="344">
        <x:v>4309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44</x:v>
      </x:c>
      <x:c r="D40" s="320">
        <x:v>10</x:v>
      </x:c>
      <x:c r="E40" s="346">
        <x:v>32</x:v>
      </x:c>
      <x:c r="F40" s="321">
        <x:v>0</x:v>
      </x:c>
      <x:c r="G40" s="91">
        <x:v>27</x:v>
      </x:c>
      <x:c r="H40" s="322">
        <x:v>17</x:v>
      </x:c>
      <x:c r="I40" s="91">
        <x:v>27</x:v>
      </x:c>
      <x:c r="J40" s="322">
        <x:v>17</x:v>
      </x:c>
      <x:c r="K40" s="91">
        <x:v>15</x:v>
      </x:c>
      <x:c r="L40" s="322">
        <x:v>16</x:v>
      </x:c>
      <x:c r="M40" s="91">
        <x:v>40</x:v>
      </x:c>
      <x:c r="N40" s="322">
        <x:v>0</x:v>
      </x:c>
      <x:c r="O40" s="91">
        <x:v>0</x:v>
      </x:c>
      <x:c r="P40" s="322">
        <x:v>43</x:v>
      </x:c>
      <x:c r="Q40" s="326">
        <x:v>19</x:v>
      </x:c>
      <x:c r="R40" s="326">
        <x:v>25</x:v>
      </x:c>
      <x:c r="S40" s="324">
        <x:v>0</x:v>
      </x:c>
      <x:c r="T40" s="344">
        <x:v>44</x:v>
      </x:c>
      <x:c r="U40" s="91">
        <x:v>43</x:v>
      </x:c>
      <x:c r="V40" s="326">
        <x:v>0</x:v>
      </x:c>
      <x:c r="W40" s="322">
        <x:v>0</x:v>
      </x:c>
      <x:c r="X40" s="451">
        <x:v>0.611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44</x:v>
      </x:c>
      <x:c r="D41" s="320">
        <x:v>10</x:v>
      </x:c>
      <x:c r="E41" s="321">
        <x:v>32</x:v>
      </x:c>
      <x:c r="F41" s="321">
        <x:v>0</x:v>
      </x:c>
      <x:c r="G41" s="91">
        <x:v>27</x:v>
      </x:c>
      <x:c r="H41" s="322">
        <x:v>17</x:v>
      </x:c>
      <x:c r="I41" s="91">
        <x:v>27</x:v>
      </x:c>
      <x:c r="J41" s="322">
        <x:v>17</x:v>
      </x:c>
      <x:c r="K41" s="91">
        <x:v>15</x:v>
      </x:c>
      <x:c r="L41" s="322">
        <x:v>16</x:v>
      </x:c>
      <x:c r="M41" s="91">
        <x:v>40</x:v>
      </x:c>
      <x:c r="N41" s="322">
        <x:v>0</x:v>
      </x:c>
      <x:c r="O41" s="91">
        <x:v>0</x:v>
      </x:c>
      <x:c r="P41" s="322">
        <x:v>43</x:v>
      </x:c>
      <x:c r="Q41" s="326">
        <x:v>19</x:v>
      </x:c>
      <x:c r="R41" s="326">
        <x:v>25</x:v>
      </x:c>
      <x:c r="S41" s="324">
        <x:v>0</x:v>
      </x:c>
      <x:c r="T41" s="344">
        <x:v>44</x:v>
      </x:c>
      <x:c r="U41" s="91">
        <x:v>43</x:v>
      </x:c>
      <x:c r="V41" s="326">
        <x:v>0</x:v>
      </x:c>
      <x:c r="W41" s="322">
        <x:v>0</x:v>
      </x:c>
      <x:c r="X41" s="453">
        <x:v>0.611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44</x:v>
      </x:c>
      <x:c r="D42" s="328">
        <x:v>10</x:v>
      </x:c>
      <x:c r="E42" s="329">
        <x:v>32</x:v>
      </x:c>
      <x:c r="F42" s="329">
        <x:v>0</x:v>
      </x:c>
      <x:c r="G42" s="332">
        <x:v>27</x:v>
      </x:c>
      <x:c r="H42" s="330">
        <x:v>17</x:v>
      </x:c>
      <x:c r="I42" s="332">
        <x:v>27</x:v>
      </x:c>
      <x:c r="J42" s="330">
        <x:v>17</x:v>
      </x:c>
      <x:c r="K42" s="332">
        <x:v>15</x:v>
      </x:c>
      <x:c r="L42" s="330">
        <x:v>16</x:v>
      </x:c>
      <x:c r="M42" s="332">
        <x:v>40</x:v>
      </x:c>
      <x:c r="N42" s="330">
        <x:v>0</x:v>
      </x:c>
      <x:c r="O42" s="332">
        <x:v>0</x:v>
      </x:c>
      <x:c r="P42" s="330">
        <x:v>43</x:v>
      </x:c>
      <x:c r="Q42" s="335">
        <x:v>19</x:v>
      </x:c>
      <x:c r="R42" s="335">
        <x:v>25</x:v>
      </x:c>
      <x:c r="S42" s="333">
        <x:v>0</x:v>
      </x:c>
      <x:c r="T42" s="347">
        <x:v>44</x:v>
      </x:c>
      <x:c r="U42" s="332">
        <x:v>43</x:v>
      </x:c>
      <x:c r="V42" s="335">
        <x:v>0</x:v>
      </x:c>
      <x:c r="W42" s="330">
        <x:v>0</x:v>
      </x:c>
      <x:c r="X42" s="451">
        <x:v>0.611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76</x:v>
      </x:c>
      <x:c r="D43" s="337">
        <x:v>20</x:v>
      </x:c>
      <x:c r="E43" s="338">
        <x:v>23</x:v>
      </x:c>
      <x:c r="F43" s="338">
        <x:v>33</x:v>
      </x:c>
      <x:c r="G43" s="341">
        <x:v>76</x:v>
      </x:c>
      <x:c r="H43" s="551">
        <x:v>                   0</x:v>
      </x:c>
      <x:c r="I43" s="341">
        <x:v>39</x:v>
      </x:c>
      <x:c r="J43" s="340">
        <x:v>37</x:v>
      </x:c>
      <x:c r="K43" s="341">
        <x:v>26</x:v>
      </x:c>
      <x:c r="L43" s="339">
        <x:v>45</x:v>
      </x:c>
      <x:c r="M43" s="341">
        <x:v>64</x:v>
      </x:c>
      <x:c r="N43" s="339">
        <x:v>5</x:v>
      </x:c>
      <x:c r="O43" s="341">
        <x:v>5</x:v>
      </x:c>
      <x:c r="P43" s="339">
        <x:v>69</x:v>
      </x:c>
      <x:c r="Q43" s="348">
        <x:v>28</x:v>
      </x:c>
      <x:c r="R43" s="348">
        <x:v>48</x:v>
      </x:c>
      <x:c r="S43" s="342">
        <x:v>0</x:v>
      </x:c>
      <x:c r="T43" s="349">
        <x:v>76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288</x:v>
      </x:c>
      <x:c r="D44" s="320">
        <x:v>106</x:v>
      </x:c>
      <x:c r="E44" s="326">
        <x:v>97</x:v>
      </x:c>
      <x:c r="F44" s="321">
        <x:v>85</x:v>
      </x:c>
      <x:c r="G44" s="320">
        <x:v>59</x:v>
      </x:c>
      <x:c r="H44" s="322">
        <x:v>229</x:v>
      </x:c>
      <x:c r="I44" s="91">
        <x:v>123</x:v>
      </x:c>
      <x:c r="J44" s="322">
        <x:v>165</x:v>
      </x:c>
      <x:c r="K44" s="91">
        <x:v>64</x:v>
      </x:c>
      <x:c r="L44" s="322">
        <x:v>179</x:v>
      </x:c>
      <x:c r="M44" s="91">
        <x:v>254</x:v>
      </x:c>
      <x:c r="N44" s="322">
        <x:v>26</x:v>
      </x:c>
      <x:c r="O44" s="91">
        <x:v>20</x:v>
      </x:c>
      <x:c r="P44" s="322">
        <x:v>268</x:v>
      </x:c>
      <x:c r="Q44" s="326">
        <x:v>90</x:v>
      </x:c>
      <x:c r="R44" s="326">
        <x:v>198</x:v>
      </x:c>
      <x:c r="S44" s="324">
        <x:v>0</x:v>
      </x:c>
      <x:c r="T44" s="344">
        <x:v>288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0.835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288</x:v>
      </x:c>
      <x:c r="D45" s="351">
        <x:v>106</x:v>
      </x:c>
      <x:c r="E45" s="352">
        <x:v>97</x:v>
      </x:c>
      <x:c r="F45" s="353">
        <x:v>85</x:v>
      </x:c>
      <x:c r="G45" s="354">
        <x:v>59</x:v>
      </x:c>
      <x:c r="H45" s="355">
        <x:v>229</x:v>
      </x:c>
      <x:c r="I45" s="354">
        <x:v>123</x:v>
      </x:c>
      <x:c r="J45" s="355">
        <x:v>165</x:v>
      </x:c>
      <x:c r="K45" s="354">
        <x:v>64</x:v>
      </x:c>
      <x:c r="L45" s="355">
        <x:v>179</x:v>
      </x:c>
      <x:c r="M45" s="354">
        <x:v>254</x:v>
      </x:c>
      <x:c r="N45" s="355">
        <x:v>26</x:v>
      </x:c>
      <x:c r="O45" s="354">
        <x:v>20</x:v>
      </x:c>
      <x:c r="P45" s="355">
        <x:v>268</x:v>
      </x:c>
      <x:c r="Q45" s="356">
        <x:v>90</x:v>
      </x:c>
      <x:c r="R45" s="356">
        <x:v>198</x:v>
      </x:c>
      <x:c r="S45" s="357">
        <x:v>0</x:v>
      </x:c>
      <x:c r="T45" s="358">
        <x:v>288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0.835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